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Gabča FVE\České Velenice\17.12.25\"/>
    </mc:Choice>
  </mc:AlternateContent>
  <bookViews>
    <workbookView xWindow="0" yWindow="0" windowWidth="0" windowHeight="0"/>
  </bookViews>
  <sheets>
    <sheet name="Rekapitulace" sheetId="10" r:id="rId1"/>
    <sheet name="PS570-09-01" sheetId="2" r:id="rId2"/>
    <sheet name="PS570-09-02" sheetId="3" r:id="rId3"/>
    <sheet name="PS610-09-01" sheetId="4" r:id="rId4"/>
    <sheet name="PS730-09-01" sheetId="5" r:id="rId5"/>
    <sheet name="PS730-09-02" sheetId="6" r:id="rId6"/>
    <sheet name="SO226-09-01" sheetId="7" r:id="rId7"/>
    <sheet name="SO98-98" sheetId="8" r:id="rId8"/>
    <sheet name="VON" sheetId="9" r:id="rId9"/>
  </sheets>
  <calcPr/>
</workbook>
</file>

<file path=xl/calcChain.xml><?xml version="1.0" encoding="utf-8"?>
<calcChain xmlns="http://schemas.openxmlformats.org/spreadsheetml/2006/main">
  <c i="9" l="1" r="M3"/>
  <c i="8" r="M3"/>
  <c i="7" r="M3"/>
  <c i="6" r="M3"/>
  <c i="5" r="M3"/>
  <c i="4" r="M3"/>
  <c i="3" r="M3"/>
  <c i="2" r="M3"/>
  <c i="10" r="C7"/>
  <c r="C6"/>
  <c r="F20"/>
  <c r="D20"/>
  <c r="C20"/>
  <c r="E22"/>
  <c r="F22"/>
  <c r="D22"/>
  <c r="C22"/>
  <c r="E21"/>
  <c r="F21"/>
  <c r="D21"/>
  <c r="C21"/>
  <c r="E20"/>
  <c r="F18"/>
  <c r="D18"/>
  <c r="C18"/>
  <c r="E19"/>
  <c r="F19"/>
  <c r="D19"/>
  <c r="C19"/>
  <c r="E18"/>
  <c r="F15"/>
  <c r="D15"/>
  <c r="C15"/>
  <c r="E17"/>
  <c r="F17"/>
  <c r="D17"/>
  <c r="C17"/>
  <c r="E16"/>
  <c r="F16"/>
  <c r="D16"/>
  <c r="C16"/>
  <c r="E15"/>
  <c r="F13"/>
  <c r="D13"/>
  <c r="C13"/>
  <c r="E14"/>
  <c r="F14"/>
  <c r="D14"/>
  <c r="C14"/>
  <c r="E13"/>
  <c r="F10"/>
  <c r="D10"/>
  <c r="C10"/>
  <c r="E12"/>
  <c r="F12"/>
  <c r="D12"/>
  <c r="C12"/>
  <c r="E11"/>
  <c r="F11"/>
  <c r="D11"/>
  <c r="C11"/>
  <c r="E10"/>
  <c i="9" r="T7"/>
  <c r="M8"/>
  <c r="L8"/>
  <c r="M9"/>
  <c r="L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8"/>
  <c r="L8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7" r="T7"/>
  <c r="M8"/>
  <c r="L8"/>
  <c r="M39"/>
  <c r="L39"/>
  <c r="AA40"/>
  <c r="O40"/>
  <c r="M40"/>
  <c r="I40"/>
  <c r="M34"/>
  <c r="L34"/>
  <c r="AA35"/>
  <c r="O35"/>
  <c r="M35"/>
  <c r="I35"/>
  <c r="M9"/>
  <c r="L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8"/>
  <c r="L8"/>
  <c r="M61"/>
  <c r="L61"/>
  <c r="AA62"/>
  <c r="O62"/>
  <c r="M62"/>
  <c r="I62"/>
  <c r="M56"/>
  <c r="L56"/>
  <c r="AA57"/>
  <c r="O57"/>
  <c r="M57"/>
  <c r="I57"/>
  <c r="M51"/>
  <c r="L51"/>
  <c r="AA52"/>
  <c r="O52"/>
  <c r="M52"/>
  <c r="I52"/>
  <c r="M30"/>
  <c r="L30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8"/>
  <c r="L8"/>
  <c r="M512"/>
  <c r="L512"/>
  <c r="AA529"/>
  <c r="O529"/>
  <c r="M529"/>
  <c r="I529"/>
  <c r="AA525"/>
  <c r="O525"/>
  <c r="M525"/>
  <c r="I525"/>
  <c r="AA521"/>
  <c r="O521"/>
  <c r="M521"/>
  <c r="I521"/>
  <c r="AA517"/>
  <c r="O517"/>
  <c r="M517"/>
  <c r="I517"/>
  <c r="AA513"/>
  <c r="O513"/>
  <c r="M513"/>
  <c r="I513"/>
  <c r="M507"/>
  <c r="L507"/>
  <c r="AA508"/>
  <c r="O508"/>
  <c r="M508"/>
  <c r="I508"/>
  <c r="M502"/>
  <c r="L502"/>
  <c r="AA503"/>
  <c r="O503"/>
  <c r="M503"/>
  <c r="I503"/>
  <c r="M489"/>
  <c r="L489"/>
  <c r="AA498"/>
  <c r="O498"/>
  <c r="M498"/>
  <c r="I498"/>
  <c r="AA494"/>
  <c r="O494"/>
  <c r="M494"/>
  <c r="I494"/>
  <c r="AA490"/>
  <c r="O490"/>
  <c r="M490"/>
  <c r="I490"/>
  <c r="M452"/>
  <c r="L452"/>
  <c r="AA485"/>
  <c r="O485"/>
  <c r="M485"/>
  <c r="I485"/>
  <c r="AA481"/>
  <c r="O481"/>
  <c r="M481"/>
  <c r="I481"/>
  <c r="AA477"/>
  <c r="O477"/>
  <c r="M477"/>
  <c r="I477"/>
  <c r="AA473"/>
  <c r="O473"/>
  <c r="M473"/>
  <c r="I473"/>
  <c r="AA469"/>
  <c r="O469"/>
  <c r="M469"/>
  <c r="I469"/>
  <c r="AA465"/>
  <c r="O465"/>
  <c r="M465"/>
  <c r="I465"/>
  <c r="AA461"/>
  <c r="O461"/>
  <c r="M461"/>
  <c r="I461"/>
  <c r="AA457"/>
  <c r="O457"/>
  <c r="M457"/>
  <c r="I457"/>
  <c r="AA453"/>
  <c r="O453"/>
  <c r="M453"/>
  <c r="I453"/>
  <c r="M431"/>
  <c r="L431"/>
  <c r="AA448"/>
  <c r="O448"/>
  <c r="M448"/>
  <c r="I448"/>
  <c r="AA444"/>
  <c r="O444"/>
  <c r="M444"/>
  <c r="I444"/>
  <c r="AA440"/>
  <c r="O440"/>
  <c r="M440"/>
  <c r="I440"/>
  <c r="AA436"/>
  <c r="O436"/>
  <c r="M436"/>
  <c r="I436"/>
  <c r="AA432"/>
  <c r="O432"/>
  <c r="M432"/>
  <c r="I432"/>
  <c r="M322"/>
  <c r="L322"/>
  <c r="AA427"/>
  <c r="O427"/>
  <c r="M427"/>
  <c r="I427"/>
  <c r="AA423"/>
  <c r="O423"/>
  <c r="M423"/>
  <c r="I423"/>
  <c r="AA419"/>
  <c r="O419"/>
  <c r="M419"/>
  <c r="I419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AA391"/>
  <c r="O391"/>
  <c r="M391"/>
  <c r="I391"/>
  <c r="AA387"/>
  <c r="O387"/>
  <c r="M387"/>
  <c r="I387"/>
  <c r="AA383"/>
  <c r="O383"/>
  <c r="M383"/>
  <c r="I383"/>
  <c r="AA379"/>
  <c r="O379"/>
  <c r="M379"/>
  <c r="I379"/>
  <c r="AA375"/>
  <c r="O375"/>
  <c r="M375"/>
  <c r="I375"/>
  <c r="AA371"/>
  <c r="O371"/>
  <c r="M371"/>
  <c r="I371"/>
  <c r="AA367"/>
  <c r="O367"/>
  <c r="M367"/>
  <c r="I367"/>
  <c r="AA363"/>
  <c r="O363"/>
  <c r="M363"/>
  <c r="I363"/>
  <c r="AA359"/>
  <c r="O359"/>
  <c r="M359"/>
  <c r="I359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M257"/>
  <c r="L257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M216"/>
  <c r="L216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M167"/>
  <c r="L167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M42"/>
  <c r="L42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M9"/>
  <c r="L9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8"/>
  <c r="L8"/>
  <c r="M80"/>
  <c r="L80"/>
  <c r="AA81"/>
  <c r="O81"/>
  <c r="M81"/>
  <c r="I81"/>
  <c r="M75"/>
  <c r="L75"/>
  <c r="AA76"/>
  <c r="O76"/>
  <c r="M76"/>
  <c r="I76"/>
  <c r="M54"/>
  <c r="L54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M9"/>
  <c r="L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8"/>
  <c r="L8"/>
  <c r="M9"/>
  <c r="L9"/>
  <c r="AA14"/>
  <c r="O14"/>
  <c r="M14"/>
  <c r="I14"/>
  <c r="AA10"/>
  <c r="O10"/>
  <c r="M10"/>
  <c r="I10"/>
  <c i="2" r="T7"/>
  <c r="M8"/>
  <c r="L8"/>
  <c r="M9"/>
  <c r="L9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<sst xmlns="http://schemas.openxmlformats.org/spreadsheetml/2006/main">
  <si>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</si>
  <si>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5313540005</t>
  </si>
  <si>
    <t>Výstavba nových fotovoltaických zdrojů v lokalitě České Velenice, výpravní budova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</si>
  <si>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</si>
  <si>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</si>
  <si>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</si>
  <si>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</si>
  <si>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</si>
  <si>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</si>
  <si>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</si>
  <si>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</si>
  <si>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</si>
  <si>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D.1.2.10</t>
  </si>
  <si>
    <t>DOZ a další nadstavbové systémy</t>
  </si>
  <si>
    <t xml:space="preserve">  PS570-09-01</t>
  </si>
  <si>
    <t>FVE SW DDTS</t>
  </si>
  <si>
    <t xml:space="preserve">  PS570-09-02</t>
  </si>
  <si>
    <t>FVE Koncentrátor</t>
  </si>
  <si>
    <t>D.1.3.1</t>
  </si>
  <si>
    <t>Dispečerská řídící technika</t>
  </si>
  <si>
    <t xml:space="preserve">  PS610-09-01</t>
  </si>
  <si>
    <t>RTU</t>
  </si>
  <si>
    <t>D.1.4.5</t>
  </si>
  <si>
    <t>Fotovoltaické systémy</t>
  </si>
  <si>
    <t xml:space="preserve">  PS730-09-01</t>
  </si>
  <si>
    <t>FVE</t>
  </si>
  <si>
    <t xml:space="preserve">  PS730-09-02</t>
  </si>
  <si>
    <t>Úprava LPS</t>
  </si>
  <si>
    <t>D.2.2.1</t>
  </si>
  <si>
    <t>Stavební úpravy FVE</t>
  </si>
  <si>
    <t xml:space="preserve">  SO226-09-01</t>
  </si>
  <si>
    <t>Stavební připravenost FVE</t>
  </si>
  <si>
    <t>VRN</t>
  </si>
  <si>
    <t>Vedlejší rozpočtové náklady</t>
  </si>
  <si>
    <t xml:space="preserve">  SO98-98</t>
  </si>
  <si>
    <t>Všeobecný objekt</t>
  </si>
  <si>
    <t xml:space="preserve">  VON</t>
  </si>
  <si>
    <t>Vedlejší a ostatní náklady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</si>
  <si>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</si>
  <si>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</si>
  <si>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</si>
  <si>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</si>
  <si>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</si>
  <si>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</si>
  <si>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</si>
  <si>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</si>
  <si>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</si>
  <si>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</si>
  <si>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</si>
  <si>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</si>
  <si>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</si>
  <si>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</si>
  <si>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</si>
  <si>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</si>
  <si>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</si>
  <si>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</si>
  <si>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</si>
  <si>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</si>
  <si>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</si>
  <si>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PS570-09-01</t>
  </si>
  <si>
    <t>SD</t>
  </si>
  <si>
    <t>M</t>
  </si>
  <si>
    <t>Práce a dodávky M</t>
  </si>
  <si>
    <t>P</t>
  </si>
  <si>
    <t>75O958</t>
  </si>
  <si>
    <t/>
  </si>
  <si>
    <t>DDTS ŽDC, INTEGRACE EE DO SERVERŮ A KLIENTŮ DDTS ŽDC</t>
  </si>
  <si>
    <t>KUS</t>
  </si>
  <si>
    <t>PP</t>
  </si>
  <si>
    <t>VV</t>
  </si>
  <si>
    <t>TS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</si>
  <si>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sítě.'</t>
  </si>
  <si>
    <t>75O959.1</t>
  </si>
  <si>
    <t>DDTS ŽDC, ZÁVĚREČNÁ ZKOUŠKA</t>
  </si>
  <si>
    <t>HOD</t>
  </si>
  <si>
    <t>PS570-09-02</t>
  </si>
  <si>
    <t>75O95C</t>
  </si>
  <si>
    <t>DDTS ŽDC, INTEGRACE EE DO INK DDTS ŽDC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</si>
  <si>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sítě.'</t>
  </si>
  <si>
    <t>75O95Z</t>
  </si>
  <si>
    <t>Montáž softwarové nadstavby integrace 2. stupně práce programátora při optimalizaci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</si>
  <si>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zkoušky.'</t>
  </si>
  <si>
    <t>PS610-09-01</t>
  </si>
  <si>
    <t>001</t>
  </si>
  <si>
    <t>RTU Master</t>
  </si>
  <si>
    <t>746 631</t>
  </si>
  <si>
    <t>VYBAVENÁ SKŘÍŇ PRO AUTOMATIZACI 19" do 15 U</t>
  </si>
  <si>
    <t>Výbava dle specifikace:
- Modem PDS
- Modem TDS
- ŘS TDS
- ŘS PDS
- Elektroměr pro bilanční měření
- Jistící a spínací prvky
'1. Položka obsahuje:
 – přípravu podkladu pro osazení vč. upevňovacího materiálu, uzamykatelná, veškerý podružný a pomocný materiál (např. zásuvkový panel, DIN Lišty, kabelové žlaby, svorkovnice, rozjištění, kabelové propoje, osvětlení...)
 – dodávku včetně kompletní montáže
 – technický popis viz. projektová dokumentace
 – zhotovení výrobní dokumentace, provedení zkoušek, dodání předepsaných zkoušek, revizí a atestů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práce.'</t>
  </si>
  <si>
    <t>746 641</t>
  </si>
  <si>
    <t>PLC PRO AUTOMATIZACI - ZÁKLADNÍ JEDNOTKA DO 128 IO</t>
  </si>
  <si>
    <t>1. Položka obsahuje:
 – veškerý podružný, spojovací a pomocný materiál. Dále obsahuje uživatelskou úpravu SW PLC, parametrizaci a nastavení PLC 
 – dodávku včetně kompletní montáže
 – technický popis viz. projektová dokumentace
 – výrobní dokumentaci, uvedení do provozu,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práce.'</t>
  </si>
  <si>
    <t>746651</t>
  </si>
  <si>
    <t>ZÁKLADNÍ PROGRAMOVÉ VYBAVENÍ TLM. JEDNOTKY PRO OBJEKT ŽST</t>
  </si>
  <si>
    <t>1. Položka obsahuje:
 – veškerý podružný, spojovací a pomocný materiál. Dále obsahuje dodávku základního SW PLC a jeho instalaci 
 – dodávku včetně kompletní montáže
 – technický popis viz. projektová dokumentace
 – výrobní dokumentaci, uvedení do provozu,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práce.'</t>
  </si>
  <si>
    <t>746 655</t>
  </si>
  <si>
    <t>SW-OVLADAČE KOMUNIKACE, PARAMETRIZACE - PRO NADŘAZENÝ SYSTÉM</t>
  </si>
  <si>
    <t>1. Položka obsahuje:
 – veškerý podružný, spojovací a pomocný materiál. Dále obsahuje dodávku základního SW PLC a jeho instalaci
 – dodávku včetně kompletní montáže
 – technický popis viz. projektová dokumentace
 – výrobní dokumentaci, uvedení do provozu,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práce.'</t>
  </si>
  <si>
    <t>746 657</t>
  </si>
  <si>
    <t>SW-OVLADAČE KOMUNIKACE, PARAMETRIZACE NA ED - PRO JEDEN OBJEKT (ŽST, NS, SPS, TS)</t>
  </si>
  <si>
    <t>746 658</t>
  </si>
  <si>
    <t>ZPROVOZNĚNÍ, OŽIVENÍ TELEMECHANICKÉ JEDNOTKY V OBJEKTU ŽST</t>
  </si>
  <si>
    <t>1. Položka obsahuje:
 – veškerý podružný, spojovací a pomocný materiál. Dále obsahuje zprovoznění a oživení telemechanické jednotky, úpravu SW, parametrizaci SW po úpravách technologie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práce.'</t>
  </si>
  <si>
    <t>74665C</t>
  </si>
  <si>
    <t>PŘIPOJENÍ, OŽIVENÍ A ZPROVOZNĚNÍ PŘENOSOVÉ CESTY V OBJEKTU ŽST</t>
  </si>
  <si>
    <t>1. Položka obsahuje:
 – veškerý podružný, spojovací a pomocný materiál. Dále obsahuje úpravu SW , parametrizaci, nastavení přenosových prvků a uvedení do provozu nebo komplexní přenastavení přenosových prvků stávajících po úpravách technologie, nastavení komunikace, nastavení komunikace přenosové prvky – nadřízený ŘS vč. úpravy nebo definice protokolu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práce.'</t>
  </si>
  <si>
    <t>74665G</t>
  </si>
  <si>
    <t>PROVOZNÍ ZKOUŠKY TELEMECHANICKÉ JEDNOTKY V OBJEKTU ŽST</t>
  </si>
  <si>
    <t>1. Položka obsahuje:
 – veškerý podružný, spojovací a pomocný materiál. Dále obsahuje provozní odzkoušení telemechanické jednotky po jejím oživení , úpravách SW a parametrizaci SW po úpravách technologie, odzkoušení komunikace na nadřazený systém a na podřízené PLC, terminály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práce.'</t>
  </si>
  <si>
    <t>74665K</t>
  </si>
  <si>
    <t>PODPORA PŘI UVÁDĚNÍ DO PROVOZU, ENGINEERING PRO OBJEKT ŽST</t>
  </si>
  <si>
    <t>1. Položka obsahuje:
 – podporu při uvádění do provozu zařízení jeho výrobcem, inženýrskou činnost při instalaci řídicích systémů
 – předepsané zkoušky, revize a atesty
 – prokázání technických a kvalitativních parametrů zařízení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práce.'</t>
  </si>
  <si>
    <t>747 301</t>
  </si>
  <si>
    <t>PROVEDENÍ PROHLÍDKY A ZKOUŠKY PRÁVNICKOU OSOBOU, VYDÁNÍ PRŮKAZU ZPŮSOBILOSTI</t>
  </si>
  <si>
    <t>1. Položka obsahuje:
 – cenu za vyhotovení dokladu právnickou osobou o silnoproudých zařízeních a vydání průkazu způsobilosti
2. Položka neobsahuje:
 X
3. Způsob měření:
Udává se počet kusů kompletní konstrukce nebo práce.'</t>
  </si>
  <si>
    <t>7466AU</t>
  </si>
  <si>
    <t>POSKYTNUTÍ DAT DO OSTATNÍCH SYSTÉMŮ NAPŘ. DDTS, ENERGETIKA</t>
  </si>
  <si>
    <t>1. Položka obsahuje:
 – veškerý programovací software a softwarové nástroje. Dále obsahuje poskytnutí požadovaných dat do ostatních systémů (např. systému DDTS, energetika)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práce.'</t>
  </si>
  <si>
    <t>002</t>
  </si>
  <si>
    <t>RTU Slave</t>
  </si>
  <si>
    <t>Výbava dle specifikace:
- Modem TDS (COM APN)
- Modem LTE
- Switch TDS
- Swich mimo SŽ
- ŘS LDS Slave
- DataHub
- Jistící a spínací prvky
'1. Položka obsahuje:
 – přípravu podkladu pro osazení vč. upevňovacího materiálu, uzamykatelná, veškerý podružný a pomocný materiál (např. zásuvkový panel, DIN Lišty, kabelové žlaby, svorkovnice, rozjištění, kabelové propoje, osvětlení...)
 – dodávku včetně kompletní montáže
 – technický popis viz. projektová dokumentace
 – zhotovení výrobní dokumentace, provedení zkoušek, dodání předepsaných zkoušek, revizí a atestů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práce.'</t>
  </si>
  <si>
    <t>746 651</t>
  </si>
  <si>
    <t>LIKV</t>
  </si>
  <si>
    <t>Ekologická likvidace odpadů</t>
  </si>
  <si>
    <t>LIK-EKV-001</t>
  </si>
  <si>
    <t>Ekologická likvidace obalových materiálů a odpadů vzniklých při montáži</t>
  </si>
  <si>
    <t>SADA</t>
  </si>
  <si>
    <t>ZKR</t>
  </si>
  <si>
    <t>Zkoušky a Revize</t>
  </si>
  <si>
    <t>R741810002</t>
  </si>
  <si>
    <t>Celková prohlídka elektrického rozvodu a zařízení přes 100 000 do 500 000,- Kč</t>
  </si>
  <si>
    <t>Zkoušky a prohlídky elektrických rozvodů a zařízení celková prohlídka a vyhotovení revizní zprávy pro objem montážních prací přes 100 do 500 tis. Kč</t>
  </si>
  <si>
    <t>PS730-09-01</t>
  </si>
  <si>
    <t>Konstrukce a FV panely</t>
  </si>
  <si>
    <t>741711002</t>
  </si>
  <si>
    <t>Montáž nosné konstrukce fotovoltaických panelů na šikmé střeše uchycené na střešní krytině</t>
  </si>
  <si>
    <t>CS ÚRS 2025 01</t>
  </si>
  <si>
    <t>Montáž nosné konstrukce fotovoltaických panelů umístěné na šikmé střeše uchycené na střešní krytině</t>
  </si>
  <si>
    <t>42412400.S</t>
  </si>
  <si>
    <t>Upínací systém pro horizontální polohu panelu pro sedlovou střechu s plechovou krytinou- krátký profil. Set pro 1 panel.</t>
  </si>
  <si>
    <t>konstrukce nosná trnová pro fotovoltaický panel na všechny typy šikmých střech pro vertikálně orientovaný panel, set pro 1 panel</t>
  </si>
  <si>
    <t>741721201</t>
  </si>
  <si>
    <t>Montáž fotovoltaických panelů krystalických na šikmou střechu výkonu přes 300 Wp</t>
  </si>
  <si>
    <t>Montáž fotovoltaických panelů výkonu přes 300 Wp, umístěných na šikmé střeše krystalických</t>
  </si>
  <si>
    <t>35002030</t>
  </si>
  <si>
    <t>panel fotovoltaický monokrystalický 450Wp</t>
  </si>
  <si>
    <t>741732061</t>
  </si>
  <si>
    <t>Montáž výkonového optimizéru na panel max. výkon do 500 W</t>
  </si>
  <si>
    <t>Montáž stejnosměrného měniče napětí DC/DC fotovoltaických systémů výkonového optimizéru, výstupní výkon do 500 W</t>
  </si>
  <si>
    <t>35671253</t>
  </si>
  <si>
    <t>optimizér přídavný na panel jmenovitý DC výkon 500W</t>
  </si>
  <si>
    <t>764304111</t>
  </si>
  <si>
    <t>Montáž sřešního prostupu vč. zatěsnění</t>
  </si>
  <si>
    <t>Montáž lemování střešních prostupů bez lišty, střech s krytinou prejzovou nebo vlnitou</t>
  </si>
  <si>
    <t>MAT-EKV-112</t>
  </si>
  <si>
    <t>Systémový střešní prostup</t>
  </si>
  <si>
    <t>DC strana vč. kabelové trasy</t>
  </si>
  <si>
    <t>741120124</t>
  </si>
  <si>
    <t>Montáž fotovoltaických kabelů uložených v trubkách nebo lištách průměru přes 4 do 6 mm</t>
  </si>
  <si>
    <t>Montáž fotovoltaických kabelů bez ukončení, uložených v trubkách nebo lištách, průměru přes 4 do 6 mm</t>
  </si>
  <si>
    <t xml:space="preserve"> "Střecha 1" (30+25+30+30+35+50)*2 = 400,000 [A]_x000d_
 "Střecha 2" (70+80+85+90+95+95)*2 = 1030,000 [B]_x000d_
 "Celkem: "A+B = 1430,000 [C]_x000d_</t>
  </si>
  <si>
    <t>34111851</t>
  </si>
  <si>
    <t>kabel fotovoltaický černý nebo červený průměr 6mm</t>
  </si>
  <si>
    <t>741130004</t>
  </si>
  <si>
    <t>Ukončení vodič izolovaný do 6 mm2 v rozváděči nebo na přístroji</t>
  </si>
  <si>
    <t>Ukončení vodičů izolovaných s označením a zapojením v rozváděči nebo na přístroji, průřezu žíly do 6 mm2</t>
  </si>
  <si>
    <t xml:space="preserve"> 12"stringů"*2 = 24,000 [A]_x000d_
 12"R-FVE-DC 02"*4 = 48,000 [B]_x000d_
 12"R-FVE-DC 01"*4 = 48,000 [C]_x000d_
 12"INV"*2 = 24,000 [D]_x000d_
 "Celkem: "A+B+C+D = 144,000 [E]_x000d_</t>
  </si>
  <si>
    <t>741130420</t>
  </si>
  <si>
    <t>Nalisování konektorů na fotovoltaický kabel</t>
  </si>
  <si>
    <t>Montáž fotovoltaických kabelů nalisování konektoru na fotovoltaický kabel</t>
  </si>
  <si>
    <t xml:space="preserve"> "Střecha 1"38 = 38,000 [A]_x000d_
 "Střecha 2"40 = 40,000 [B]_x000d_
 "Celkem: "A+B = 78,000 [C]_x000d_</t>
  </si>
  <si>
    <t>34111803</t>
  </si>
  <si>
    <t>konektory MC4 pro napojení prodlužovacích kabelů k fotovoltaickému panelu</t>
  </si>
  <si>
    <t>741910412</t>
  </si>
  <si>
    <t>Montáž žlab kovový šířky do 100 mm bez víka</t>
  </si>
  <si>
    <t>Montáž žlabů bez stojiny a výložníků kovových s podpěrkami a příslušenstvím bez víka, šířky do 100 mm</t>
  </si>
  <si>
    <t xml:space="preserve"> "Střecha 1"28 = 28,000 [A]_x000d_
 "Střecha 2"32 = 32,000 [B]_x000d_
 "Celkem: "A+B = 60,000 [C]_x000d_</t>
  </si>
  <si>
    <t>MAT-EKV-002</t>
  </si>
  <si>
    <t>Žlab kabelový neperforovaný žárově zinkovaný s integrovanou spojkou 100x60 vč. spoj. materiálu</t>
  </si>
  <si>
    <t>Žlab kabelový neperforovaný s integrovanou spojkou 60x60</t>
  </si>
  <si>
    <t>741910421</t>
  </si>
  <si>
    <t>Montáž žlab kovový - uzavření víkem</t>
  </si>
  <si>
    <t>Montáž žlabů bez stojiny a výložníků kovových s podpěrkami a příslušenstvím uzavření víkem</t>
  </si>
  <si>
    <t>MAT-EKV-003</t>
  </si>
  <si>
    <t>Víko univerzální pro kabelové žlaby</t>
  </si>
  <si>
    <t>MAT-EKV-030</t>
  </si>
  <si>
    <t>Oblouk 90° pro žlab 60x100 vč. víka</t>
  </si>
  <si>
    <t>742110003</t>
  </si>
  <si>
    <t>Montáž trubek pro slaboproud plastových ohebných uložených volně na příchytky</t>
  </si>
  <si>
    <t>Montáž trubek elektroinstalačních plastových ohebných uložených volně na příchytky</t>
  </si>
  <si>
    <t>MAT-EKV-004</t>
  </si>
  <si>
    <t>Trubka 2332/LPE-1_F50U ohebná o32 320N UV černá</t>
  </si>
  <si>
    <t>KOPOS Trubka 2332/LPE-1_F50U ohebná o32 320N UV černá</t>
  </si>
  <si>
    <t>741210402</t>
  </si>
  <si>
    <t>Montáž rozvaděč nebo krabice nevýbušná do 10 kg</t>
  </si>
  <si>
    <t>Montáž rozvaděčů nebo krabic nevýbušných bez zapojení vodičů hmotnosti do 10 kg</t>
  </si>
  <si>
    <t>MAT-EKV-101</t>
  </si>
  <si>
    <t>Rozvodnice bílá 6 pozic</t>
  </si>
  <si>
    <t>210120310</t>
  </si>
  <si>
    <t>Montáž bleskojistek do 500 V se zapojením vodičů</t>
  </si>
  <si>
    <t>Montáž bleskojistek se zapojením vodičů do 500 V</t>
  </si>
  <si>
    <t>MAT-EKV-005</t>
  </si>
  <si>
    <t>Svodič přepětí 3P 12,5kA třída T1+T2 (B+C) 1000V DC pro FV systémy</t>
  </si>
  <si>
    <t>A-Z ROOF SPD T1+T2 2+0 1010 VDC DC</t>
  </si>
  <si>
    <t>EKV-MAT-102</t>
  </si>
  <si>
    <t>Přepěťová ochrana pro ethernetové vedení, CAT.6A</t>
  </si>
  <si>
    <t>741210404</t>
  </si>
  <si>
    <t>Montáž rozvaděč nebo krabice nevýbušná do 30 kg</t>
  </si>
  <si>
    <t>Montáž rozvaděčů nebo krabic nevýbušných bez zapojení vodičů hmotnosti do 30 kg</t>
  </si>
  <si>
    <t>MAT-EKV-006</t>
  </si>
  <si>
    <t>Rozvaděč DC plastový vč. náplně IP65</t>
  </si>
  <si>
    <t>Rozvaděč DC plastový vč. náplně</t>
  </si>
  <si>
    <t>Výzbroj dle specifikace
- 12x Pojistkový odpojovač
- 24x Pojistka 16A
- 12x Svodič přepětí T2 20kA</t>
  </si>
  <si>
    <t>741910413</t>
  </si>
  <si>
    <t>Montáž žlab kovový šířky přes 150 do 250 mm bez víka</t>
  </si>
  <si>
    <t>CS ÚRS 2025 02</t>
  </si>
  <si>
    <t>Montáž žlabů bez stojiny a výložníků kovových s podpěrkami a příslušenstvím bez víka, šířky přes 150 do 250 mm</t>
  </si>
  <si>
    <t>MAT-EKV-105</t>
  </si>
  <si>
    <t>Kabelová lávka pozinkovaná 200x50 vč. konzolí, oddělovacích přepážek a spojovacího materiálu</t>
  </si>
  <si>
    <t>Kabelová stropní lávka 100x50 vč. konzolí a spojovacího materiálu</t>
  </si>
  <si>
    <t>1</t>
  </si>
  <si>
    <t>MAT-EKV-120</t>
  </si>
  <si>
    <t>Kabelová lávka 100x50 vč. konzolí, oddělovacích přepážek a spojovacího materiálu</t>
  </si>
  <si>
    <t>MAT-EKV-121</t>
  </si>
  <si>
    <t>T kus 100/200</t>
  </si>
  <si>
    <t>741910412.1</t>
  </si>
  <si>
    <t>Montáž žlab kovový šířky do 100 mm bez víka - uložení kabeláže u technologie FVE</t>
  </si>
  <si>
    <t>MAT-EKV-122</t>
  </si>
  <si>
    <t>Kabelový žlab pozinkovaný 100x50 vč. ohybů, oddělovacích přepážek a spojovacího materiálu</t>
  </si>
  <si>
    <t>741910401</t>
  </si>
  <si>
    <t>Montáž žlab plastový šířky do 100 mm s víkem</t>
  </si>
  <si>
    <t>Montáž žlabů bez stojiny a výložníků plastových, šířky do 100 mm s víkem</t>
  </si>
  <si>
    <t>56245112</t>
  </si>
  <si>
    <t>Žlab kabelový plný s víkem ze směsových plastů 100x60mm vč. ohybů a spojovacího materiálu</t>
  </si>
  <si>
    <t>žlab kabelový s víkem ze směsových plastů 100x100mm</t>
  </si>
  <si>
    <t>741112841</t>
  </si>
  <si>
    <t>Ostatní práce při montáži vodičů a kabelů - svazkování kabelů</t>
  </si>
  <si>
    <t>741128002</t>
  </si>
  <si>
    <t>Ostatní práce při montáži vodičů a kabelů - označení dalším štítkem</t>
  </si>
  <si>
    <t>003</t>
  </si>
  <si>
    <t>AC strana</t>
  </si>
  <si>
    <t>741730022</t>
  </si>
  <si>
    <t>Montáž střídače napětí DC/AC síťového třífázového pro fotovoltaické systémy, max. výstupní výkon přes 75000 W</t>
  </si>
  <si>
    <t>Montáž střídače napětí DC/AC fotovoltaických systémů včetně osazení a připojení síťového DC/AC (On - grid) třífázového, maximální výstupní výkon přes 75 000 W</t>
  </si>
  <si>
    <t>35674003</t>
  </si>
  <si>
    <t>měnič fotovoltaický třífázový s transformátorem maximální výstupní výkon 80000W, 1100x1884x700mm</t>
  </si>
  <si>
    <t>měnič fotovoltaický třífázový s transformátorem maximální výstupní výkon 100000W, 1100x1884x700mm venkovní</t>
  </si>
  <si>
    <t>741210405</t>
  </si>
  <si>
    <t>Montáž rozvaděč nebo krabice nevýbušná do 50 kg</t>
  </si>
  <si>
    <t>Montáž rozvaděčů nebo krabic nevýbušných bez zapojení vodičů hmotnosti do 50 kg</t>
  </si>
  <si>
    <t>Rozvaděč AC plastový vč. náplně</t>
  </si>
  <si>
    <t>Výzbroj dle specifikace
- Stykač pro hlavní rozpadové místo
- Hlavní jistič
- Hlavní vypínač
- Proudový chránič
- U/f guard - síťová ochrana - OCENĚNO SAMOSTATNĚ
- Elektroměr pro výrobu FVE (na kříž) vč. MT
- Stykač pro ovládání FVE přes RTU
- STOP FVE tlačítko- OCENĚNO SAMOSTATNĚ
- Svodič přepětí T1-T2 12,5-25 kA
- ŘJ pro optimizéry - OCENĚNO SAMOSTATNĚ</t>
  </si>
  <si>
    <t>741122645.1</t>
  </si>
  <si>
    <t>Montáž kabel Cu plný kulatý žíla 5x50 mm2 uložený pevně (např. CYKY)</t>
  </si>
  <si>
    <t>Montáž kabelů měděných bez ukončení uložených pevně plných kulatých nebo bezhalogenových (např. CYKY) počtu a průřezu žil 5x25 až 35 mm2</t>
  </si>
  <si>
    <t>34113136</t>
  </si>
  <si>
    <t>kabel silový jádro Cu izolace PVC plášť PVC 0,6/1kV (1-CYKY) 5x50mm2</t>
  </si>
  <si>
    <t>741130138</t>
  </si>
  <si>
    <t>Ukončení šňůra 4x50 mm2 se zapojením</t>
  </si>
  <si>
    <t>Ukončení šňůr se zapojením počtu a průřezu žil 4x50 mm2</t>
  </si>
  <si>
    <t>741320024</t>
  </si>
  <si>
    <t>Montáž pojistka - spodek do 500 V, 350 A se zapojením vodičů</t>
  </si>
  <si>
    <t>Montáž pojistek se zapojením vodičů pojistkových částí spodků do 500 V 350 A</t>
  </si>
  <si>
    <t>Spodek pojistkový do 500 V 3P</t>
  </si>
  <si>
    <t>741320024-D</t>
  </si>
  <si>
    <t>Demontáž pojistka - spodek do 500 V, 350 A se zapojením vodičů</t>
  </si>
  <si>
    <t>741320042</t>
  </si>
  <si>
    <t>Montáž pojistka - patrona nožová se zapojením vodičů</t>
  </si>
  <si>
    <t>Montáž pojistek se zapojením vodičů pojistkových částí patron nožových</t>
  </si>
  <si>
    <t>35825256</t>
  </si>
  <si>
    <t>pojistka nožová 125A nízkoztrátová 10,50W, provedení normální, charakteristika gG</t>
  </si>
  <si>
    <t>004</t>
  </si>
  <si>
    <t>Uzemnění</t>
  </si>
  <si>
    <t>741120301</t>
  </si>
  <si>
    <t>Montáž vodič Cu izolovaný plný a laněný s PVC pláštěm žíla 0,55 až 16 mm2 pevně (např. CY, CHAH-V)</t>
  </si>
  <si>
    <t>Montáž vodičů izolovaných měděných bez ukončení uložených pevně plných a laněných s PVC pláštěm, bezhalogenových, ohniodolných (např. CY, CHAH-V) průřezu žíly 0,55 až 16 mm2</t>
  </si>
  <si>
    <t>34141029</t>
  </si>
  <si>
    <t>vodič propojovací flexibilní jádro Cu lanované izolace PVC 450/750V (H07V-K) 1x16mm2</t>
  </si>
  <si>
    <t>741120303</t>
  </si>
  <si>
    <t>Montáž vodič Cu izolovaný plný a laněný s PVC pláštěm žíla 25 až 35 mm2 pevně (např. CY, CHAH-V)</t>
  </si>
  <si>
    <t>Montáž vodičů izolovaných měděných bez ukončení uložených pevně plných a laněných s PVC pláštěm, bezhalogenových, ohniodolných (např. CY, CHAH-V) průřezu žíly 25 až 35 mm2</t>
  </si>
  <si>
    <t>34141030</t>
  </si>
  <si>
    <t>vodič propojovací flexibilní jádro Cu lanované izolace PVC 450/750V (H07V-K) 1x25mm2</t>
  </si>
  <si>
    <t>741130061</t>
  </si>
  <si>
    <t>Ukončení vodič izolovaný do 25 mm2 nastřelení kabelového oka</t>
  </si>
  <si>
    <t>Ukončení vodičů izolovaných s označením a zapojením nastřelením kabelového oka se smršťovací záklopkou nebo páskou, průřezu žíly do 25 mm2</t>
  </si>
  <si>
    <t>34567280</t>
  </si>
  <si>
    <t>oko kabelové Al 1-10kV lisovací plná 16x8</t>
  </si>
  <si>
    <t>34567285</t>
  </si>
  <si>
    <t>oko kabelové Al 1-10kV lisovací plná 25x8</t>
  </si>
  <si>
    <t>MAT-EKV-011</t>
  </si>
  <si>
    <t>WCSM- 70/20 -1000/S Trubice teplem smrštilelná</t>
  </si>
  <si>
    <t>210220302</t>
  </si>
  <si>
    <t>Montáž svorek hromosvodných se 3 a více šrouby</t>
  </si>
  <si>
    <t>Montáž hromosvodného vedení svorek se 3 a více šrouby</t>
  </si>
  <si>
    <t>MAT-EKV-012</t>
  </si>
  <si>
    <t>Podružná HOP na střeše</t>
  </si>
  <si>
    <t>005</t>
  </si>
  <si>
    <t>Řízení FVE</t>
  </si>
  <si>
    <t>741791011</t>
  </si>
  <si>
    <t>Montáž síťového analyzátoru</t>
  </si>
  <si>
    <t>Montáž ostatních zařízení a příslušenství fotovoltaických systémů síťového analyzátoru</t>
  </si>
  <si>
    <t>MAT-EKV-014</t>
  </si>
  <si>
    <t>Jednotka U/f guard</t>
  </si>
  <si>
    <t>741791003</t>
  </si>
  <si>
    <t>Montáž elektroměru třífázového pro fotovoltaické systémy</t>
  </si>
  <si>
    <t>Montáž ostatních zařízení a příslušenství fotovoltaických systémů elektroměru třífázového</t>
  </si>
  <si>
    <t>MAT-EKV-016</t>
  </si>
  <si>
    <t>Smart-Meter</t>
  </si>
  <si>
    <t>741732061-TAP</t>
  </si>
  <si>
    <t>Montáž výkonového optimizéru - jednotka TAP</t>
  </si>
  <si>
    <t>MAT-EKV-018</t>
  </si>
  <si>
    <t>Jednotka TAP</t>
  </si>
  <si>
    <t>Tigo TAP</t>
  </si>
  <si>
    <t>Montáž výkonového optimizéru - jednotka CCA</t>
  </si>
  <si>
    <t>Jednotka CCA</t>
  </si>
  <si>
    <t>Jednotka Tigo CCA</t>
  </si>
  <si>
    <t>741761072</t>
  </si>
  <si>
    <t>Montáž kabelu pro venkovní rozvod RS-485 a ethernetu</t>
  </si>
  <si>
    <t>Montáž monitorovacího zařízení fotovoltaických systémů instalačního materiálu kabelu pro venkovní rozvod RS-485 a ethernetu</t>
  </si>
  <si>
    <t>741761073</t>
  </si>
  <si>
    <t>Montáž kabelu pro vnitřní rozvod RS-485 a ethernetu</t>
  </si>
  <si>
    <t>Montáž monitorovacího zařízení fotovoltaických systémů instalačního materiálu kabelu pro vnitřní rozvod RS-485 a ethernetu</t>
  </si>
  <si>
    <t>35671244</t>
  </si>
  <si>
    <t>kabel FTP pro rozvod RS-485 a ethernetu</t>
  </si>
  <si>
    <t>kabel UTP pro venkovní rozvod RS-485 a ethernetu</t>
  </si>
  <si>
    <t>742124005</t>
  </si>
  <si>
    <t>Montáž kabelů datových FTP, UTP, STP ukončení kabelu konektorem</t>
  </si>
  <si>
    <t>37459010</t>
  </si>
  <si>
    <t>konektor na drát/lanko RJ45 FTP Cat5E stíněný</t>
  </si>
  <si>
    <t>741122232</t>
  </si>
  <si>
    <t>Montáž kabel Cu plný kulatý žíla 5x4 až 6 mm2 uložený volně (např. CYKY)</t>
  </si>
  <si>
    <t>Montáž kabelů měděných bez ukončení uložených volně nebo v liště plných kulatých (např. CYKY) počtu a průřezu žil 5x4 až 6 mm2</t>
  </si>
  <si>
    <t>Napájení RTU</t>
  </si>
  <si>
    <t>34111098</t>
  </si>
  <si>
    <t>kabel instalační jádro Cu plné izolace PVC plášť PVC 450/750V (CYKY) 5x4mm2</t>
  </si>
  <si>
    <t>741132145</t>
  </si>
  <si>
    <t>Ukončení kabelů 5x1,5 až 4 mm2 smršťovací koncovkou nebo páskem bez letování</t>
  </si>
  <si>
    <t>Ukončení kabelů smršťovací koncovkou nebo páskou se zapojením bez letování, počtu a průřezu žil 5x1,5 až 4 mm2</t>
  </si>
  <si>
    <t>006</t>
  </si>
  <si>
    <t>Společná kabeláž RTU</t>
  </si>
  <si>
    <t>741124701</t>
  </si>
  <si>
    <t>Montáž kabel Cu stíněný ovládací žíly 2 až 19x0,8 mm2 uložený volně (např. JYTY)</t>
  </si>
  <si>
    <t>Montáž kabelů měděných ovládacích bez ukončení uložených volně stíněných ovládacích s plným jádrem (např. JYTY) počtu a průměru žil 2 až 19x0,8 mm2</t>
  </si>
  <si>
    <t>Řízení výkonu INV</t>
  </si>
  <si>
    <t>34113140</t>
  </si>
  <si>
    <t>kabel ovládací průmyslový stíněný laminovanou Al fólií s příložným Cu drátem jádro Cu plné izolace PVC plášť PVC 225V (JE-Y(St)Y...Bd) 2x2x0,80mm2</t>
  </si>
  <si>
    <t>741132128</t>
  </si>
  <si>
    <t>Ukončení kabelů 4x1,5 až 4 mm2 smršťovací koncovkou nebo páskem bez letování</t>
  </si>
  <si>
    <t>Ukončení kabelů smršťovací koncovkou nebo páskou se zapojením bez letování, počtu a průřezu žil 4x1,5 až 4 mm2</t>
  </si>
  <si>
    <t>Připojení střídače k internetu a další propoje FTP v rámci RTU</t>
  </si>
  <si>
    <t>kabel UTP pro rozvod RS-485 a ethernetu</t>
  </si>
  <si>
    <t>220300641</t>
  </si>
  <si>
    <t>Ukončení kabelu koaxiálního pro anténní svody průměru do 5 mm</t>
  </si>
  <si>
    <t>Ukončení koaxiálních kabelů pro anténní svody včetně odstranění pláště na jednom konci kabelu, úpravy vnějšího dutého vodiče, odstranění izolace z vnitřního vodiče, přiletování na špičky konektorů na kabelu do vnějšího průměru do 5 mm</t>
  </si>
  <si>
    <t>220731516</t>
  </si>
  <si>
    <t>Zřízení koaxiálního svodu průměru do 15 mm</t>
  </si>
  <si>
    <t>MAT-EKV-108</t>
  </si>
  <si>
    <t>Kabel koaxiální</t>
  </si>
  <si>
    <t>220270836</t>
  </si>
  <si>
    <t>Montáž šňůry silnoproudé uložené do trubkovodu nebo lišty CGLG, CYLY, CYSY do 2x1,5 mm2</t>
  </si>
  <si>
    <t>Montáž šňůry silnoproudé včetně zatažení do trubek nebo lišt, instalace, manipulace a prozvonění šňůry, vyčištění trubkovodu, otevření a zavření krabice uložené do trubkovodu nebo lišty CGLG, CYLY, CYSY do 2x1,5 mm2</t>
  </si>
  <si>
    <t>Detektor kouře</t>
  </si>
  <si>
    <t>34143798</t>
  </si>
  <si>
    <t>kabel instalační flexibilní jádro Cu lanované izolace PVC plášť PVC 300/500V (Liycy) 4x0,25</t>
  </si>
  <si>
    <t>kabel instalační flexibilní jádro Cu lanované izolace PVC plášť PVC 300/500V (H05VV-F) 2x1,50mm2</t>
  </si>
  <si>
    <t>220300521</t>
  </si>
  <si>
    <t>Ukončení vodiče na kabelu CMSM do 4 žil 0,50 mm2 na svorkovnici [WAGO]</t>
  </si>
  <si>
    <t>Ukončení vodiče na svorkovnici [WAGO] na kabelu CMSM do 4 žil 0,50 mm2</t>
  </si>
  <si>
    <t>741110511</t>
  </si>
  <si>
    <t>Montáž lišta a kanálek vkládací šířky do 60 mm s víčkem</t>
  </si>
  <si>
    <t>Montáž lišt a kanálků elektroinstalačních se spojkami, ohyby a rohy a s nasunutím do krabic vkládacích s víčkem, šířky do 60 mm</t>
  </si>
  <si>
    <t>34571009</t>
  </si>
  <si>
    <t>lišta elektroinstalační vkládací 11x10mm</t>
  </si>
  <si>
    <t>741122648</t>
  </si>
  <si>
    <t>Montáž kabel Cu plný kulatý žíla 7x4 mm2 uložený pevně (např. CYKY)</t>
  </si>
  <si>
    <t>Montáž kabelů měděných bez ukončení uložených pevně plných kulatých nebo bezhalogenových (např. CYKY) počtu a průřezu žil 7x4 mm2</t>
  </si>
  <si>
    <t>Bilanční měření a měření FVE</t>
  </si>
  <si>
    <t>34111179</t>
  </si>
  <si>
    <t>kabel instalační jádro Cu plné izolace PVC plášť PVC 450/750V (CYKY) 7x4 mm2</t>
  </si>
  <si>
    <t>kabel silový oheň retardující bezhalogenový bez funkční schopnosti při požáru třída reakce na oheň B2cas1d1a1 jádro Cu 0,6/1kV (1-CXKH-R B2) 7x4mm2</t>
  </si>
  <si>
    <t>741132151</t>
  </si>
  <si>
    <t>Ukončení kabelů 7x1,5 až 4 mm2 smršťovací koncovkou nebo páskem bez letování</t>
  </si>
  <si>
    <t>Ukončení kabelů smršťovací koncovkou nebo páskou se zapojením bez letování, počtu a průřezu žil 7x1,5 až 4 mm2</t>
  </si>
  <si>
    <t>741122641</t>
  </si>
  <si>
    <t>Montáž kabel Cu plný kulatý žíla 5x1,5 až 2,5 mm2 uložený pevně (např. CYKY)</t>
  </si>
  <si>
    <t>Montáž kabelů měděných bez ukončení uložených pevně plných kulatých nebo bezhalogenových (např. CYKY) počtu a průřezu žil 5x1,5 až 2,5 mm2</t>
  </si>
  <si>
    <t>Stav jističe pro měření napětí v RTU</t>
  </si>
  <si>
    <t>34111090</t>
  </si>
  <si>
    <t>kabel instalační jádro Cu plné izolace PVC plášť PVC 450/750V (CYKY) 5x1,5mm2</t>
  </si>
  <si>
    <t>741122647</t>
  </si>
  <si>
    <t>Montáž kabel Cu plný kulatý žíla 7x1,5 až 2,5 mm2 uložený pevně (např. CYKY)</t>
  </si>
  <si>
    <t>Montáž kabelů měděných bez ukončení uložených pevně plných kulatých nebo bezhalogenových (např. CYKY) počtu a průřezu žil 7x1,5 až 2,5 mm2</t>
  </si>
  <si>
    <t>Stav QM VN</t>
  </si>
  <si>
    <t>34111110</t>
  </si>
  <si>
    <t>kabel instalační jádro Cu plné izolace PVC plášť PVC 450/750V (CYKY) 7x1,5mm2</t>
  </si>
  <si>
    <t>741122651</t>
  </si>
  <si>
    <t>Montáž kabel Cu plný kulatý žíla 12x1,5 mm2 uložený pevně (např. CYKY)</t>
  </si>
  <si>
    <t>Montáž kabelů měděných bez ukončení uložených pevně plných kulatých nebo bezhalogenových (např. CYKY) počtu a průřezu žil 12x1,5 mm2</t>
  </si>
  <si>
    <t>Stav RM KM1
Ovl. RM KM1
Stav U/f Guard</t>
  </si>
  <si>
    <t>34111130</t>
  </si>
  <si>
    <t>kabel instalační jádro Cu plné izolace PVC plášť PVC 450/750V (CYKY) 12x1,5mm2</t>
  </si>
  <si>
    <t>741132153</t>
  </si>
  <si>
    <t>Ukončení kabelů 12x1,5 až 4 mm2 smršťovací koncovkou nebo páskem bez letování</t>
  </si>
  <si>
    <t>Ukončení kabelů smršťovací koncovkou nebo páskou se zapojením bez letování, počtu a průřezu žil 12x1,5 až 4 mm2</t>
  </si>
  <si>
    <t>007</t>
  </si>
  <si>
    <t>Měření</t>
  </si>
  <si>
    <t>741350201</t>
  </si>
  <si>
    <t>Montáž transformátor měřící proudový nn násuvný se zapojením vodičů</t>
  </si>
  <si>
    <t>Montáž měřicích transformátorů se zapojením vodičů proudových, nn násuvných</t>
  </si>
  <si>
    <t>741350201-d</t>
  </si>
  <si>
    <t>Demontáž transformátor měřící proudový nn násuvný se zapojením vodičů</t>
  </si>
  <si>
    <t>MAT-EKV-017</t>
  </si>
  <si>
    <t>MTP 300/5A 10VA 0,5S</t>
  </si>
  <si>
    <t>741311032</t>
  </si>
  <si>
    <t>Montáž spínač koncový řazení 0/1, 1/0 s pomocným kontaktem se zapojením vodičů</t>
  </si>
  <si>
    <t>Montáž spínačů speciálních se zapojením vodičů koncových, řazení 0/1; 1/0 s pomocným kontaktem</t>
  </si>
  <si>
    <t>MAT-EKV-111</t>
  </si>
  <si>
    <t>Pomocný kontakt jističe</t>
  </si>
  <si>
    <t>008</t>
  </si>
  <si>
    <t>Požárně-bezpečnostní řešení</t>
  </si>
  <si>
    <t>741311071</t>
  </si>
  <si>
    <t>Montáž tlačítka nouzového zastavení/vypnutí TOTAL STOP přisazeného nebo nástěnného se zapojením vodičů</t>
  </si>
  <si>
    <t>Montáž spínačů speciálních se zapojením vodičů tlačítka nouzového zastavení/vypnutí FVE STOP přisazeného nebo nástěnného</t>
  </si>
  <si>
    <t>34532001</t>
  </si>
  <si>
    <t>ovládač nouzového zastavení s aretací 1V 3A 240V AC</t>
  </si>
  <si>
    <t>741122122</t>
  </si>
  <si>
    <t>Montáž kabel Cu plný kulatý žíla 3x1,5 až 6 mm2 zatažený v trubkách (např. CYKY)</t>
  </si>
  <si>
    <t>Montáž kabelů měděných bez ukončení uložených v trubkách zatažených plných kulatých nebo bezhalogenových (např. CYKY) počtu a průřezu žil 3x1,5 až 6 mm2</t>
  </si>
  <si>
    <t>Kabel pro STOP FVE tlačítka</t>
  </si>
  <si>
    <t>741132103</t>
  </si>
  <si>
    <t>Ukončení kabelů 3x1,5 až 4 mm2 smršťovací koncovkou nebo páskem bez letování</t>
  </si>
  <si>
    <t>Ukončení kabelů smršťovací koncovkou nebo páskou se zapojením bez letování, počtu a průřezu žil 3x1,5 až 4 mm2</t>
  </si>
  <si>
    <t>34111258</t>
  </si>
  <si>
    <t>1-CXKH-V 3x1,5 mm2</t>
  </si>
  <si>
    <t>Požadavek na bezpečné napětí je zajištěn Tigem (řešeno v oddílech 001 - Konstrukce a FV panely a 005 - Řízení FVE)</t>
  </si>
  <si>
    <t>742210101</t>
  </si>
  <si>
    <t>Montáž převodníku nebo opakovače hlásičů nebo ústředen</t>
  </si>
  <si>
    <t>Montáž převodníku nebo opakovače linky hlásičů nebo ústředen</t>
  </si>
  <si>
    <t>MAT-EKV-110</t>
  </si>
  <si>
    <t>Požární detektor</t>
  </si>
  <si>
    <t>HZS</t>
  </si>
  <si>
    <t>Hodinové zúčtovací sazby</t>
  </si>
  <si>
    <t>HZS2232</t>
  </si>
  <si>
    <t>Hodinová zúčtovací sazba elektrikář odborný</t>
  </si>
  <si>
    <t xml:space="preserve"> 12*1+10 = 22,000 [A]_x000d_</t>
  </si>
  <si>
    <t>Drátování DC rozvaděčů</t>
  </si>
  <si>
    <t>Drátování AC rozvaděče</t>
  </si>
  <si>
    <t>2</t>
  </si>
  <si>
    <t>Podružné a přípomocné práce</t>
  </si>
  <si>
    <t>PM</t>
  </si>
  <si>
    <t>Podružný materiál</t>
  </si>
  <si>
    <t>PM-01</t>
  </si>
  <si>
    <t>741810002</t>
  </si>
  <si>
    <t>741812011</t>
  </si>
  <si>
    <t>Zkouška izolační kabelu do 1 kV počtu a průřezu žil do 4x25 mm2</t>
  </si>
  <si>
    <t>Zkoušky vodičů a kabelů izolační kabelu silového do 1 kV, počtu a průřezu žil do 4x 25 mm2</t>
  </si>
  <si>
    <t>741812012</t>
  </si>
  <si>
    <t>Zkouška izolační kabelu do 1 kV do 4x35 až 50 mm2</t>
  </si>
  <si>
    <t>Zkoušky vodičů a kabelů izolační kabelu silového do 1 kV, počtu a průřezu žil do 4x 35 až 50 mm2</t>
  </si>
  <si>
    <t>741812041</t>
  </si>
  <si>
    <t>Zkouška izolační kabelu ovládacího od 5 do 7 žil</t>
  </si>
  <si>
    <t>Zkoušky vodičů a kabelů izolační kabelu ovládacího od 5 do 7 žil</t>
  </si>
  <si>
    <t>741811003</t>
  </si>
  <si>
    <t>Kontrola rozvaděč nn Si-usměrňovač nebo měnič</t>
  </si>
  <si>
    <t>Zkoušky a prohlídky rozvodných zařízení kontrola rozváděčů nn, (1 pole) Si-usměrňovačů nebo měničů</t>
  </si>
  <si>
    <t>PS730-09-02</t>
  </si>
  <si>
    <t>Dodatečné pospojení panelů</t>
  </si>
  <si>
    <t xml:space="preserve"> (31+18+23+14+60+31)*2 = 354,000 [A]_x000d_</t>
  </si>
  <si>
    <t>741</t>
  </si>
  <si>
    <t>Připojení FVE k LPS</t>
  </si>
  <si>
    <t>741410003</t>
  </si>
  <si>
    <t>Montáž drátu nebo lana uzemňovacího průměru do 10 mm na povrchu</t>
  </si>
  <si>
    <t>Montáž uzemňovacího vedení s upevněním, propojením a připojením pomocí svorek na povrchu drátu nebo lana O do 10 mm</t>
  </si>
  <si>
    <t>35441077</t>
  </si>
  <si>
    <t>drát D 8mm AlMgSi</t>
  </si>
  <si>
    <t>KG</t>
  </si>
  <si>
    <t>741420021</t>
  </si>
  <si>
    <t>Montáž svorka hromosvodná se 2 šrouby</t>
  </si>
  <si>
    <t>Montáž hromosvodného vedení svorek se 2 šrouby</t>
  </si>
  <si>
    <t>35441885</t>
  </si>
  <si>
    <t>svorka odbočná pro lano D 8-10mm</t>
  </si>
  <si>
    <t>svorka spojovací pro lano D 8-10mm</t>
  </si>
  <si>
    <t>35441885.1</t>
  </si>
  <si>
    <t>svorka připojovací pro lano D 8-10mm</t>
  </si>
  <si>
    <t>SO226-09-01</t>
  </si>
  <si>
    <t>009</t>
  </si>
  <si>
    <t>Stavební přípomoci</t>
  </si>
  <si>
    <t>460903111</t>
  </si>
  <si>
    <t>Zednické začištění po prostupu</t>
  </si>
  <si>
    <t>Zazdění a začištění skříně pro rozvod nn včetně vysekání otvoru pro skříň a kabelový svod ve zdivu a obnovy okolní povrchové úpravy bez koncovkového dílu hloubky do 15 cm výšky 30 cm a šířky do 30 cm</t>
  </si>
  <si>
    <t>741110303</t>
  </si>
  <si>
    <t>Montáž trubka ochranná do krabic plastová tuhá D přes 90 do 133 mm uložená pevně</t>
  </si>
  <si>
    <t>Montáž trubek ochranných s nasunutím nebo našroubováním do krabic plastových tuhých, uložených pevně, vnitřní O přes 90 do 133 mm</t>
  </si>
  <si>
    <t>34571365</t>
  </si>
  <si>
    <t>trubka elektroinstalační HDPE tuhá dvouplášťová korugovaná D 94/110mm</t>
  </si>
  <si>
    <t>742190005</t>
  </si>
  <si>
    <t>Vložení požárně těsnicího materiálu pro prostup</t>
  </si>
  <si>
    <t>Ostatní práce pro trasy vložení požárně těsnicího materiálu pro prostup</t>
  </si>
  <si>
    <t>23170003</t>
  </si>
  <si>
    <t>pěna montážní PUR protipožární jednosložková</t>
  </si>
  <si>
    <t>LITR</t>
  </si>
  <si>
    <t>977151118</t>
  </si>
  <si>
    <t>Jádrové vrty diamantovými korunkami do stavebních materiálů D přes 90 do 100 mm</t>
  </si>
  <si>
    <t>Jádrové vrty diamantovými korunkami do stavebních materiálů (železobetonu, betonu, cihel, obkladů, dlažeb, kamene) průměru přes 90 do 100 mm</t>
  </si>
  <si>
    <t xml:space="preserve"> 0.3+0.2++0.745+0.775+0.25+0.5+0.5+0.780 = 0 [A]_x000d_</t>
  </si>
  <si>
    <t>Ekologická likvidace suti a obalových materiálů</t>
  </si>
  <si>
    <t>SO98-98</t>
  </si>
  <si>
    <t>VO</t>
  </si>
  <si>
    <t>VSEOB001</t>
  </si>
  <si>
    <t>Dokumentace skutečného provedení stavby, technická část</t>
  </si>
  <si>
    <t>KPL</t>
  </si>
  <si>
    <t>Dokumentace skutečného provedení v listinné formě</t>
  </si>
  <si>
    <t xml:space="preserve">Vypracování vybrané části dokumentace skutečného provedení (DSPS) v předepsaném rozsahu a počtu dle VTP a ZTP
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</si>
  <si>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VSEOB002</t>
  </si>
  <si>
    <t>Dokumentace skutečného provedení stavby, dokladová část</t>
  </si>
  <si>
    <t xml:space="preserve">Vypracování vybrané části dokumentace skutečného provedení (DSPS) v předepsaném rozsahu a počtu dle VTP a ZTP.
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</si>
  <si>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</si>
  <si>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Osvědčení o bezpečnosti před uvedením do provozu</t>
  </si>
  <si>
    <t xml:space="preserve">Zajištění vydání osvědčení o bezpečnosti před uvedením do provozu v předepsaném rozsahu a počtu dle VTP a ZTP.
'Položka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činnosti.'</t>
  </si>
  <si>
    <t>VSEOB004</t>
  </si>
  <si>
    <t>Publicita stavby stavby dle ZTP bod 4.11</t>
  </si>
  <si>
    <t>Publicita stavby</t>
  </si>
  <si>
    <t>VON</t>
  </si>
  <si>
    <t>030001000</t>
  </si>
  <si>
    <t>Zařízení staveniště</t>
  </si>
  <si>
    <t>Mezi ZS patří zejména:
- Sociální zařízení (denní místnost, hygienická zařízení)
- Provozní zařízení (sklady, skládky, inženýrské sítě)
- Oplocení staveniště, vymezení záboru prostranství
Účastník prověří nutnost žřizování jednotlivých činností u Zadavatele při vypsání VŘ</t>
  </si>
  <si>
    <t>040001000</t>
  </si>
  <si>
    <t>Inženýrská činnost - uvedení do trvalého provozu</t>
  </si>
  <si>
    <t>Inženýrská činnost</t>
  </si>
  <si>
    <t>EKV-MPP-02</t>
  </si>
  <si>
    <t>Provozní předpis FVE</t>
  </si>
  <si>
    <t>EKV-PBR-001</t>
  </si>
  <si>
    <t>Vypracování karty pro zdolávání požáru</t>
  </si>
  <si>
    <t>EKV-REV-01</t>
  </si>
  <si>
    <t>Zhotovení výchozí revize celého systému</t>
  </si>
  <si>
    <t>EKV-ODP-01</t>
  </si>
  <si>
    <t>Závěřečná zpráva odpadového hospodářství stavby dle SŽ SM 096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</si>
</sst>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5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5" borderId="0" xfId="0" applyNumberFormat="1" applyFill="1" applyAlignment="1" applyProtection="1">
      <alignment horizontal="center"/>
      <protection locked="0"/>
    </xf>
    <xf numFmtId="165" fontId="0" fillId="0" borderId="0" xfId="0" applyNumberFormat="1"/>
    <xf numFmtId="0" fontId="0" fillId="0" borderId="0" xfId="0" quotePrefix="1" applyAlignment="1">
      <alignment wrapText="1"/>
    </xf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1" style="1" customWidth="1"/>
  </cols>
  <sheetData>
    <row r="1" ht="56.69291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C10+C13+C15+C18+C20</f>
        <v>0</v>
      </c>
    </row>
    <row r="7">
      <c r="B7" s="7" t="s">
        <v>5</v>
      </c>
      <c r="C7" s="8">
        <f>E10+E13+E15+E18+E20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C11+C12</f>
        <v>0</v>
      </c>
      <c r="D10" s="11">
        <f>D11+D12</f>
        <v>0</v>
      </c>
      <c r="E10" s="11">
        <f>C10+D10</f>
        <v>0</v>
      </c>
      <c r="F10" s="12">
        <f>F11+F12</f>
        <v>0</v>
      </c>
    </row>
    <row r="11">
      <c r="A11" s="10" t="s">
        <v>14</v>
      </c>
      <c r="B11" s="10" t="s">
        <v>15</v>
      </c>
      <c r="C11" s="11">
        <f>'PS570-09-01'!M8</f>
        <v>0</v>
      </c>
      <c r="D11" s="11">
        <f>SUMIFS('PS570-09-01'!O:O,'PS570-09-01'!A:A,"P")</f>
        <v>0</v>
      </c>
      <c r="E11" s="11">
        <f>C11+D11</f>
        <v>0</v>
      </c>
      <c r="F11" s="12">
        <f>'PS570-09-01'!T7</f>
        <v>0</v>
      </c>
    </row>
    <row r="12">
      <c r="A12" s="10" t="s">
        <v>16</v>
      </c>
      <c r="B12" s="10" t="s">
        <v>17</v>
      </c>
      <c r="C12" s="11">
        <f>'PS570-09-02'!M8</f>
        <v>0</v>
      </c>
      <c r="D12" s="11">
        <f>SUMIFS('PS570-09-02'!O:O,'PS570-09-02'!A:A,"P")</f>
        <v>0</v>
      </c>
      <c r="E12" s="11">
        <f>C12+D12</f>
        <v>0</v>
      </c>
      <c r="F12" s="12">
        <f>'PS570-09-02'!T7</f>
        <v>0</v>
      </c>
    </row>
    <row r="13">
      <c r="A13" s="10" t="s">
        <v>18</v>
      </c>
      <c r="B13" s="10" t="s">
        <v>19</v>
      </c>
      <c r="C13" s="11">
        <f>C14</f>
        <v>0</v>
      </c>
      <c r="D13" s="11">
        <f>D14</f>
        <v>0</v>
      </c>
      <c r="E13" s="11">
        <f>C13+D13</f>
        <v>0</v>
      </c>
      <c r="F13" s="12">
        <f>F14</f>
        <v>0</v>
      </c>
    </row>
    <row r="14">
      <c r="A14" s="10" t="s">
        <v>20</v>
      </c>
      <c r="B14" s="10" t="s">
        <v>21</v>
      </c>
      <c r="C14" s="11">
        <f>'PS610-09-01'!M8</f>
        <v>0</v>
      </c>
      <c r="D14" s="11">
        <f>SUMIFS('PS610-09-01'!O:O,'PS610-09-01'!A:A,"P")</f>
        <v>0</v>
      </c>
      <c r="E14" s="11">
        <f>C14+D14</f>
        <v>0</v>
      </c>
      <c r="F14" s="12">
        <f>'PS610-09-01'!T7</f>
        <v>0</v>
      </c>
    </row>
    <row r="15">
      <c r="A15" s="10" t="s">
        <v>22</v>
      </c>
      <c r="B15" s="10" t="s">
        <v>23</v>
      </c>
      <c r="C15" s="11">
        <f>C16+C17</f>
        <v>0</v>
      </c>
      <c r="D15" s="11">
        <f>D16+D17</f>
        <v>0</v>
      </c>
      <c r="E15" s="11">
        <f>C15+D15</f>
        <v>0</v>
      </c>
      <c r="F15" s="12">
        <f>F16+F17</f>
        <v>0</v>
      </c>
    </row>
    <row r="16">
      <c r="A16" s="10" t="s">
        <v>24</v>
      </c>
      <c r="B16" s="10" t="s">
        <v>25</v>
      </c>
      <c r="C16" s="11">
        <f>'PS730-09-01'!M8</f>
        <v>0</v>
      </c>
      <c r="D16" s="11">
        <f>SUMIFS('PS730-09-01'!O:O,'PS730-09-01'!A:A,"P")</f>
        <v>0</v>
      </c>
      <c r="E16" s="11">
        <f>C16+D16</f>
        <v>0</v>
      </c>
      <c r="F16" s="12">
        <f>'PS730-09-01'!T7</f>
        <v>0</v>
      </c>
    </row>
    <row r="17">
      <c r="A17" s="10" t="s">
        <v>26</v>
      </c>
      <c r="B17" s="10" t="s">
        <v>27</v>
      </c>
      <c r="C17" s="11">
        <f>'PS730-09-02'!M8</f>
        <v>0</v>
      </c>
      <c r="D17" s="11">
        <f>SUMIFS('PS730-09-02'!O:O,'PS730-09-02'!A:A,"P")</f>
        <v>0</v>
      </c>
      <c r="E17" s="11">
        <f>C17+D17</f>
        <v>0</v>
      </c>
      <c r="F17" s="12">
        <f>'PS730-09-02'!T7</f>
        <v>0</v>
      </c>
    </row>
    <row r="18">
      <c r="A18" s="10" t="s">
        <v>28</v>
      </c>
      <c r="B18" s="10" t="s">
        <v>29</v>
      </c>
      <c r="C18" s="11">
        <f>C19</f>
        <v>0</v>
      </c>
      <c r="D18" s="11">
        <f>D19</f>
        <v>0</v>
      </c>
      <c r="E18" s="11">
        <f>C18+D18</f>
        <v>0</v>
      </c>
      <c r="F18" s="12">
        <f>F19</f>
        <v>0</v>
      </c>
    </row>
    <row r="19">
      <c r="A19" s="10" t="s">
        <v>30</v>
      </c>
      <c r="B19" s="10" t="s">
        <v>31</v>
      </c>
      <c r="C19" s="11">
        <f>'SO226-09-01'!M8</f>
        <v>0</v>
      </c>
      <c r="D19" s="11">
        <f>SUMIFS('SO226-09-01'!O:O,'SO226-09-01'!A:A,"P")</f>
        <v>0</v>
      </c>
      <c r="E19" s="11">
        <f>C19+D19</f>
        <v>0</v>
      </c>
      <c r="F19" s="12">
        <f>'SO226-09-01'!T7</f>
        <v>0</v>
      </c>
    </row>
    <row r="20">
      <c r="A20" s="10" t="s">
        <v>32</v>
      </c>
      <c r="B20" s="10" t="s">
        <v>33</v>
      </c>
      <c r="C20" s="11">
        <f>C21+C22</f>
        <v>0</v>
      </c>
      <c r="D20" s="11">
        <f>D21+D22</f>
        <v>0</v>
      </c>
      <c r="E20" s="11">
        <f>C20+D20</f>
        <v>0</v>
      </c>
      <c r="F20" s="12">
        <f>F21+F22</f>
        <v>0</v>
      </c>
    </row>
    <row r="21">
      <c r="A21" s="10" t="s">
        <v>34</v>
      </c>
      <c r="B21" s="10" t="s">
        <v>35</v>
      </c>
      <c r="C21" s="11">
        <f>'SO98-98'!M8</f>
        <v>0</v>
      </c>
      <c r="D21" s="11">
        <f>SUMIFS('SO98-98'!O:O,'SO98-98'!A:A,"P")</f>
        <v>0</v>
      </c>
      <c r="E21" s="11">
        <f>C21+D21</f>
        <v>0</v>
      </c>
      <c r="F21" s="12">
        <f>'SO98-98'!T7</f>
        <v>0</v>
      </c>
    </row>
    <row r="22">
      <c r="A22" s="10" t="s">
        <v>36</v>
      </c>
      <c r="B22" s="10" t="s">
        <v>37</v>
      </c>
      <c r="C22" s="11">
        <f>VON!M8</f>
        <v>0</v>
      </c>
      <c r="D22" s="11">
        <f>SUMIFS(VON!O:O,VON!A:A,"P")</f>
        <v>0</v>
      </c>
      <c r="E22" s="11">
        <f>C22+D22</f>
        <v>0</v>
      </c>
      <c r="F22" s="12">
        <f>VON!T7</f>
        <v>0</v>
      </c>
    </row>
    <row r="23">
      <c r="A23" s="13"/>
      <c r="B23" s="13"/>
      <c r="C23" s="14"/>
      <c r="D23" s="14"/>
      <c r="E23" s="14"/>
      <c r="F23" s="15"/>
    </row>
  </sheetData>
  <sheetProtection sheet="1" objects="1" scenarios="1" spinCount="100000" saltValue="lV8Dhhkplt6Qb5N6WI2g3IwqmdIjhPaN5X012YY2A9TB5IJRm8v9kqBFUFjoq6tNhithiLhvkFliI2IZUtxOcQ==" hashValue="YHV4knkNgH5M4Kg/h/bZK2HHi+IkyJtSExKzDe1I/tIXCKWbaRwCbWak1jkkqkMfBBjQS19Bro/YYuut0HB1VA==" algorithmName="SHA-512" password="A225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9" style="1" customWidth="1"/>
    <col min="3" max="3" width="14.21875" style="1" customWidth="1"/>
    <col min="5" max="5" width="71.33203" style="1" customWidth="1"/>
    <col min="6" max="6" width="11.55469" style="1" customWidth="1"/>
    <col min="7" max="7" width="16.33203" style="1" customWidth="1"/>
    <col min="8" max="8" width="16.33203" style="1" customWidth="1"/>
    <col min="9" max="9" width="16.33203" style="1" customWidth="1"/>
    <col min="10" max="10" width="8.886719" style="1" hidden="1"/>
    <col min="11" max="11" width="8.886719" style="1" hidden="1"/>
    <col min="12" max="12" width="16.33203" style="1" customWidth="1"/>
    <col min="13" max="13" width="16.33203" style="1" customWidth="1"/>
    <col min="14" max="14" width="16.33203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4" customHeight="1">
      <c r="A1" s="16" t="s">
        <v>38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39</v>
      </c>
      <c r="B3" s="17" t="s">
        <v>40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41</v>
      </c>
      <c r="B4" s="17" t="s">
        <v>42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43</v>
      </c>
      <c r="B5" s="9" t="s">
        <v>44</v>
      </c>
      <c r="C5" s="9" t="s">
        <v>45</v>
      </c>
      <c r="D5" s="9" t="s">
        <v>46</v>
      </c>
      <c r="E5" s="9" t="s">
        <v>47</v>
      </c>
      <c r="F5" s="9" t="s">
        <v>48</v>
      </c>
      <c r="G5" s="9" t="s">
        <v>49</v>
      </c>
      <c r="H5" s="9" t="s">
        <v>50</v>
      </c>
      <c r="I5" s="9" t="s">
        <v>51</v>
      </c>
      <c r="J5" s="21"/>
      <c r="K5" s="21"/>
      <c r="L5" s="9" t="s">
        <v>52</v>
      </c>
      <c r="M5" s="21"/>
      <c r="N5" s="9" t="s">
        <v>53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54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55</v>
      </c>
      <c r="K7" s="9" t="s">
        <v>56</v>
      </c>
      <c r="L7" s="9" t="s">
        <v>55</v>
      </c>
      <c r="M7" s="9" t="s">
        <v>56</v>
      </c>
      <c r="N7" s="9"/>
      <c r="S7" s="1" t="s">
        <v>57</v>
      </c>
      <c r="T7">
        <f>COUNTIFS(L8:L18,"=0",A8:A18,"P")+COUNTIFS(L8:L18,"",A8:A18,"P")+SUM(Q8:Q18)</f>
        <v>0</v>
      </c>
    </row>
    <row r="8">
      <c r="A8" s="1" t="s">
        <v>58</v>
      </c>
      <c r="C8" s="22" t="s">
        <v>59</v>
      </c>
      <c r="E8" s="23" t="s">
        <v>15</v>
      </c>
      <c r="L8" s="24">
        <f>L9</f>
        <v>0</v>
      </c>
      <c r="M8" s="24">
        <f>M9</f>
        <v>0</v>
      </c>
      <c r="N8" s="25"/>
    </row>
    <row r="9">
      <c r="A9" s="1" t="s">
        <v>60</v>
      </c>
      <c r="C9" s="22" t="s">
        <v>61</v>
      </c>
      <c r="E9" s="23" t="s">
        <v>62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63</v>
      </c>
      <c r="B10" s="1">
        <v>1</v>
      </c>
      <c r="C10" s="26" t="s">
        <v>64</v>
      </c>
      <c r="D10" t="s">
        <v>65</v>
      </c>
      <c r="E10" s="27" t="s">
        <v>66</v>
      </c>
      <c r="F10" s="28" t="s">
        <v>67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65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68</v>
      </c>
      <c r="E11" s="27" t="s">
        <v>66</v>
      </c>
    </row>
    <row r="12">
      <c r="A12" s="1" t="s">
        <v>69</v>
      </c>
    </row>
    <row r="13" ht="316.8">
      <c r="A13" s="1" t="s">
        <v>70</v>
      </c>
      <c r="E13" s="33" t="s">
        <v>71</v>
      </c>
    </row>
    <row r="14">
      <c r="A14" s="1" t="s">
        <v>63</v>
      </c>
      <c r="B14" s="1">
        <v>2</v>
      </c>
      <c r="C14" s="26" t="s">
        <v>72</v>
      </c>
      <c r="D14" t="s">
        <v>65</v>
      </c>
      <c r="E14" s="27" t="s">
        <v>73</v>
      </c>
      <c r="F14" s="28" t="s">
        <v>74</v>
      </c>
      <c r="G14" s="29">
        <v>8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65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68</v>
      </c>
      <c r="E15" s="27" t="s">
        <v>73</v>
      </c>
    </row>
    <row r="16">
      <c r="A16" s="1" t="s">
        <v>69</v>
      </c>
    </row>
    <row r="17">
      <c r="A17" s="1" t="s">
        <v>70</v>
      </c>
      <c r="E17" s="27" t="s">
        <v>65</v>
      </c>
    </row>
  </sheetData>
  <sheetProtection sheet="1" objects="1" scenarios="1" spinCount="100000" saltValue="/IxYUPMTx6Nu1XAE7nE6KOXqHceDfYKv6VKmir0dc2hfWUbFs2hgXmMKyQv9GfzXv/7SmE5+AS/2l+l8fJ8e2Q==" hashValue="p8ODXtVL6vZQKxaZjsB1qW7HgMaHYSkgSfL3AfSFOSfwGrS2OmDixZH/j4J+jzlswL2gvPUe+bXnNwwJhRx8Zw==" algorithmName="SHA-512" password="A22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9" style="1" customWidth="1"/>
    <col min="3" max="3" width="14.21875" style="1" customWidth="1"/>
    <col min="5" max="5" width="71.33203" style="1" customWidth="1"/>
    <col min="6" max="6" width="11.55469" style="1" customWidth="1"/>
    <col min="7" max="7" width="16.33203" style="1" customWidth="1"/>
    <col min="8" max="8" width="16.33203" style="1" customWidth="1"/>
    <col min="9" max="9" width="16.33203" style="1" customWidth="1"/>
    <col min="10" max="10" width="8.886719" style="1" hidden="1"/>
    <col min="11" max="11" width="8.886719" style="1" hidden="1"/>
    <col min="12" max="12" width="16.33203" style="1" customWidth="1"/>
    <col min="13" max="13" width="16.33203" style="1" customWidth="1"/>
    <col min="14" max="14" width="16.33203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4" customHeight="1">
      <c r="A1" s="16" t="s">
        <v>38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39</v>
      </c>
      <c r="B3" s="17" t="s">
        <v>40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41</v>
      </c>
      <c r="B4" s="17" t="s">
        <v>42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43</v>
      </c>
      <c r="B5" s="9" t="s">
        <v>44</v>
      </c>
      <c r="C5" s="9" t="s">
        <v>45</v>
      </c>
      <c r="D5" s="9" t="s">
        <v>46</v>
      </c>
      <c r="E5" s="9" t="s">
        <v>47</v>
      </c>
      <c r="F5" s="9" t="s">
        <v>48</v>
      </c>
      <c r="G5" s="9" t="s">
        <v>49</v>
      </c>
      <c r="H5" s="9" t="s">
        <v>50</v>
      </c>
      <c r="I5" s="9" t="s">
        <v>51</v>
      </c>
      <c r="J5" s="21"/>
      <c r="K5" s="21"/>
      <c r="L5" s="9" t="s">
        <v>52</v>
      </c>
      <c r="M5" s="21"/>
      <c r="N5" s="9" t="s">
        <v>53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54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55</v>
      </c>
      <c r="K7" s="9" t="s">
        <v>56</v>
      </c>
      <c r="L7" s="9" t="s">
        <v>55</v>
      </c>
      <c r="M7" s="9" t="s">
        <v>56</v>
      </c>
      <c r="N7" s="9"/>
      <c r="S7" s="1" t="s">
        <v>57</v>
      </c>
      <c r="T7">
        <f>COUNTIFS(L8:L18,"=0",A8:A18,"P")+COUNTIFS(L8:L18,"",A8:A18,"P")+SUM(Q8:Q18)</f>
        <v>0</v>
      </c>
    </row>
    <row r="8">
      <c r="A8" s="1" t="s">
        <v>58</v>
      </c>
      <c r="C8" s="22" t="s">
        <v>75</v>
      </c>
      <c r="E8" s="23" t="s">
        <v>17</v>
      </c>
      <c r="L8" s="24">
        <f>L9</f>
        <v>0</v>
      </c>
      <c r="M8" s="24">
        <f>M9</f>
        <v>0</v>
      </c>
      <c r="N8" s="25"/>
    </row>
    <row r="9">
      <c r="A9" s="1" t="s">
        <v>60</v>
      </c>
      <c r="C9" s="22" t="s">
        <v>61</v>
      </c>
      <c r="E9" s="23" t="s">
        <v>62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63</v>
      </c>
      <c r="B10" s="1">
        <v>1</v>
      </c>
      <c r="C10" s="26" t="s">
        <v>76</v>
      </c>
      <c r="D10" t="s">
        <v>65</v>
      </c>
      <c r="E10" s="27" t="s">
        <v>77</v>
      </c>
      <c r="F10" s="28" t="s">
        <v>67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65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68</v>
      </c>
      <c r="E11" s="27" t="s">
        <v>77</v>
      </c>
    </row>
    <row r="12">
      <c r="A12" s="1" t="s">
        <v>69</v>
      </c>
    </row>
    <row r="13" ht="224.4">
      <c r="A13" s="1" t="s">
        <v>70</v>
      </c>
      <c r="E13" s="33" t="s">
        <v>78</v>
      </c>
    </row>
    <row r="14">
      <c r="A14" s="1" t="s">
        <v>63</v>
      </c>
      <c r="B14" s="1">
        <v>2</v>
      </c>
      <c r="C14" s="26" t="s">
        <v>79</v>
      </c>
      <c r="D14" t="s">
        <v>65</v>
      </c>
      <c r="E14" s="27" t="s">
        <v>73</v>
      </c>
      <c r="F14" s="28" t="s">
        <v>74</v>
      </c>
      <c r="G14" s="29">
        <v>8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65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68</v>
      </c>
      <c r="E15" s="27" t="s">
        <v>80</v>
      </c>
    </row>
    <row r="16">
      <c r="A16" s="1" t="s">
        <v>69</v>
      </c>
    </row>
    <row r="17" ht="184.8">
      <c r="A17" s="1" t="s">
        <v>70</v>
      </c>
      <c r="E17" s="33" t="s">
        <v>81</v>
      </c>
    </row>
  </sheetData>
  <sheetProtection sheet="1" objects="1" scenarios="1" spinCount="100000" saltValue="dOjRqyBtAhOw1aS+6ETVO690XIKxZJy3iqsh6ZGeGFlQybauTCr41gPSUPVv+MqEAkZN0R8V8+bT5hYyX+LZyA==" hashValue="OFxNVf5DMMMAgQXXcXume8BrFTO/UvtImPBHouvwV58JOfIrzABhp7h4BmcaPIaEckJe2vdRh3TpbzYQvifnBg==" algorithmName="SHA-512" password="A22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9" style="1" customWidth="1"/>
    <col min="3" max="3" width="14.21875" style="1" customWidth="1"/>
    <col min="5" max="5" width="71.33203" style="1" customWidth="1"/>
    <col min="6" max="6" width="11.55469" style="1" customWidth="1"/>
    <col min="7" max="7" width="16.33203" style="1" customWidth="1"/>
    <col min="8" max="8" width="16.33203" style="1" customWidth="1"/>
    <col min="9" max="9" width="16.33203" style="1" customWidth="1"/>
    <col min="10" max="10" width="8.886719" style="1" hidden="1"/>
    <col min="11" max="11" width="8.886719" style="1" hidden="1"/>
    <col min="12" max="12" width="16.33203" style="1" customWidth="1"/>
    <col min="13" max="13" width="16.33203" style="1" customWidth="1"/>
    <col min="14" max="14" width="16.33203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4" customHeight="1">
      <c r="A1" s="16" t="s">
        <v>38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39</v>
      </c>
      <c r="B3" s="17" t="s">
        <v>40</v>
      </c>
      <c r="C3" s="18" t="s">
        <v>1</v>
      </c>
      <c r="D3" s="1"/>
      <c r="E3" s="17" t="s">
        <v>2</v>
      </c>
      <c r="F3" s="1"/>
      <c r="G3" s="1"/>
      <c r="H3" s="1"/>
      <c r="L3" s="19" t="s">
        <v>18</v>
      </c>
      <c r="M3" s="20">
        <f>Rekapitulace!C13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41</v>
      </c>
      <c r="B4" s="17" t="s">
        <v>42</v>
      </c>
      <c r="C4" s="18" t="s">
        <v>18</v>
      </c>
      <c r="D4" s="1"/>
      <c r="E4" s="17" t="s">
        <v>19</v>
      </c>
      <c r="F4" s="1"/>
      <c r="G4" s="1"/>
      <c r="H4" s="1"/>
      <c r="O4">
        <v>0.12</v>
      </c>
      <c r="P4">
        <v>2</v>
      </c>
    </row>
    <row r="5">
      <c r="A5" s="9" t="s">
        <v>43</v>
      </c>
      <c r="B5" s="9" t="s">
        <v>44</v>
      </c>
      <c r="C5" s="9" t="s">
        <v>45</v>
      </c>
      <c r="D5" s="9" t="s">
        <v>46</v>
      </c>
      <c r="E5" s="9" t="s">
        <v>47</v>
      </c>
      <c r="F5" s="9" t="s">
        <v>48</v>
      </c>
      <c r="G5" s="9" t="s">
        <v>49</v>
      </c>
      <c r="H5" s="9" t="s">
        <v>50</v>
      </c>
      <c r="I5" s="9" t="s">
        <v>51</v>
      </c>
      <c r="J5" s="21"/>
      <c r="K5" s="21"/>
      <c r="L5" s="9" t="s">
        <v>52</v>
      </c>
      <c r="M5" s="21"/>
      <c r="N5" s="9" t="s">
        <v>53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54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55</v>
      </c>
      <c r="K7" s="9" t="s">
        <v>56</v>
      </c>
      <c r="L7" s="9" t="s">
        <v>55</v>
      </c>
      <c r="M7" s="9" t="s">
        <v>56</v>
      </c>
      <c r="N7" s="9"/>
      <c r="S7" s="1" t="s">
        <v>57</v>
      </c>
      <c r="T7">
        <f>COUNTIFS(L8:L85,"=0",A8:A85,"P")+COUNTIFS(L8:L85,"",A8:A85,"P")+SUM(Q8:Q85)</f>
        <v>0</v>
      </c>
    </row>
    <row r="8">
      <c r="A8" s="1" t="s">
        <v>58</v>
      </c>
      <c r="C8" s="22" t="s">
        <v>82</v>
      </c>
      <c r="E8" s="23" t="s">
        <v>21</v>
      </c>
      <c r="L8" s="24">
        <f>L9+L54+L75+L80</f>
        <v>0</v>
      </c>
      <c r="M8" s="24">
        <f>M9+M54+M75+M80</f>
        <v>0</v>
      </c>
      <c r="N8" s="25"/>
    </row>
    <row r="9">
      <c r="A9" s="1" t="s">
        <v>60</v>
      </c>
      <c r="C9" s="22" t="s">
        <v>83</v>
      </c>
      <c r="E9" s="23" t="s">
        <v>84</v>
      </c>
      <c r="L9" s="24">
        <f>SUMIFS(L10:L53,A10:A53,"P")</f>
        <v>0</v>
      </c>
      <c r="M9" s="24">
        <f>SUMIFS(M10:M53,A10:A53,"P")</f>
        <v>0</v>
      </c>
      <c r="N9" s="25"/>
    </row>
    <row r="10">
      <c r="A10" s="1" t="s">
        <v>63</v>
      </c>
      <c r="B10" s="1">
        <v>1</v>
      </c>
      <c r="C10" s="26" t="s">
        <v>85</v>
      </c>
      <c r="D10" t="s">
        <v>65</v>
      </c>
      <c r="E10" s="27" t="s">
        <v>86</v>
      </c>
      <c r="F10" s="28" t="s">
        <v>67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65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68</v>
      </c>
      <c r="E11" s="27" t="s">
        <v>86</v>
      </c>
    </row>
    <row r="12">
      <c r="A12" s="1" t="s">
        <v>69</v>
      </c>
    </row>
    <row r="13" ht="303.6">
      <c r="A13" s="1" t="s">
        <v>70</v>
      </c>
      <c r="E13" s="27" t="s">
        <v>87</v>
      </c>
    </row>
    <row r="14">
      <c r="A14" s="1" t="s">
        <v>63</v>
      </c>
      <c r="B14" s="1">
        <v>2</v>
      </c>
      <c r="C14" s="26" t="s">
        <v>88</v>
      </c>
      <c r="D14" t="s">
        <v>65</v>
      </c>
      <c r="E14" s="27" t="s">
        <v>89</v>
      </c>
      <c r="F14" s="28" t="s">
        <v>67</v>
      </c>
      <c r="G14" s="29">
        <v>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65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68</v>
      </c>
      <c r="E15" s="27" t="s">
        <v>89</v>
      </c>
    </row>
    <row r="16">
      <c r="A16" s="1" t="s">
        <v>69</v>
      </c>
    </row>
    <row r="17" ht="171.6">
      <c r="A17" s="1" t="s">
        <v>70</v>
      </c>
      <c r="E17" s="33" t="s">
        <v>90</v>
      </c>
    </row>
    <row r="18">
      <c r="A18" s="1" t="s">
        <v>63</v>
      </c>
      <c r="B18" s="1">
        <v>3</v>
      </c>
      <c r="C18" s="26" t="s">
        <v>91</v>
      </c>
      <c r="D18" t="s">
        <v>65</v>
      </c>
      <c r="E18" s="27" t="s">
        <v>92</v>
      </c>
      <c r="F18" s="28" t="s">
        <v>67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65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68</v>
      </c>
      <c r="E19" s="27" t="s">
        <v>92</v>
      </c>
    </row>
    <row r="20">
      <c r="A20" s="1" t="s">
        <v>69</v>
      </c>
    </row>
    <row r="21" ht="171.6">
      <c r="A21" s="1" t="s">
        <v>70</v>
      </c>
      <c r="E21" s="33" t="s">
        <v>93</v>
      </c>
    </row>
    <row r="22">
      <c r="A22" s="1" t="s">
        <v>63</v>
      </c>
      <c r="B22" s="1">
        <v>4</v>
      </c>
      <c r="C22" s="26" t="s">
        <v>94</v>
      </c>
      <c r="D22" t="s">
        <v>65</v>
      </c>
      <c r="E22" s="27" t="s">
        <v>95</v>
      </c>
      <c r="F22" s="28" t="s">
        <v>67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65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68</v>
      </c>
      <c r="E23" s="27" t="s">
        <v>95</v>
      </c>
    </row>
    <row r="24">
      <c r="A24" s="1" t="s">
        <v>69</v>
      </c>
    </row>
    <row r="25" ht="171.6">
      <c r="A25" s="1" t="s">
        <v>70</v>
      </c>
      <c r="E25" s="33" t="s">
        <v>96</v>
      </c>
    </row>
    <row r="26" ht="26.4">
      <c r="A26" s="1" t="s">
        <v>63</v>
      </c>
      <c r="B26" s="1">
        <v>5</v>
      </c>
      <c r="C26" s="26" t="s">
        <v>97</v>
      </c>
      <c r="D26" t="s">
        <v>65</v>
      </c>
      <c r="E26" s="27" t="s">
        <v>98</v>
      </c>
      <c r="F26" s="28" t="s">
        <v>67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65</v>
      </c>
      <c r="O26" s="32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68</v>
      </c>
      <c r="E27" s="27" t="s">
        <v>98</v>
      </c>
    </row>
    <row r="28">
      <c r="A28" s="1" t="s">
        <v>69</v>
      </c>
    </row>
    <row r="29" ht="171.6">
      <c r="A29" s="1" t="s">
        <v>70</v>
      </c>
      <c r="E29" s="33" t="s">
        <v>96</v>
      </c>
    </row>
    <row r="30">
      <c r="A30" s="1" t="s">
        <v>63</v>
      </c>
      <c r="B30" s="1">
        <v>6</v>
      </c>
      <c r="C30" s="26" t="s">
        <v>99</v>
      </c>
      <c r="D30" t="s">
        <v>65</v>
      </c>
      <c r="E30" s="27" t="s">
        <v>100</v>
      </c>
      <c r="F30" s="28" t="s">
        <v>67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65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68</v>
      </c>
      <c r="E31" s="27" t="s">
        <v>100</v>
      </c>
    </row>
    <row r="32">
      <c r="A32" s="1" t="s">
        <v>69</v>
      </c>
    </row>
    <row r="33" ht="171.6">
      <c r="A33" s="1" t="s">
        <v>70</v>
      </c>
      <c r="E33" s="33" t="s">
        <v>101</v>
      </c>
    </row>
    <row r="34">
      <c r="A34" s="1" t="s">
        <v>63</v>
      </c>
      <c r="B34" s="1">
        <v>7</v>
      </c>
      <c r="C34" s="26" t="s">
        <v>102</v>
      </c>
      <c r="D34" t="s">
        <v>65</v>
      </c>
      <c r="E34" s="27" t="s">
        <v>103</v>
      </c>
      <c r="F34" s="28" t="s">
        <v>67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65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68</v>
      </c>
      <c r="E35" s="27" t="s">
        <v>103</v>
      </c>
    </row>
    <row r="36">
      <c r="A36" s="1" t="s">
        <v>69</v>
      </c>
    </row>
    <row r="37" ht="198">
      <c r="A37" s="1" t="s">
        <v>70</v>
      </c>
      <c r="E37" s="33" t="s">
        <v>104</v>
      </c>
    </row>
    <row r="38">
      <c r="A38" s="1" t="s">
        <v>63</v>
      </c>
      <c r="B38" s="1">
        <v>8</v>
      </c>
      <c r="C38" s="26" t="s">
        <v>105</v>
      </c>
      <c r="D38" t="s">
        <v>65</v>
      </c>
      <c r="E38" s="27" t="s">
        <v>106</v>
      </c>
      <c r="F38" s="28" t="s">
        <v>67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65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68</v>
      </c>
      <c r="E39" s="27" t="s">
        <v>106</v>
      </c>
    </row>
    <row r="40">
      <c r="A40" s="1" t="s">
        <v>69</v>
      </c>
    </row>
    <row r="41" ht="184.8">
      <c r="A41" s="1" t="s">
        <v>70</v>
      </c>
      <c r="E41" s="33" t="s">
        <v>107</v>
      </c>
    </row>
    <row r="42">
      <c r="A42" s="1" t="s">
        <v>63</v>
      </c>
      <c r="B42" s="1">
        <v>9</v>
      </c>
      <c r="C42" s="26" t="s">
        <v>108</v>
      </c>
      <c r="D42" t="s">
        <v>65</v>
      </c>
      <c r="E42" s="27" t="s">
        <v>109</v>
      </c>
      <c r="F42" s="28" t="s">
        <v>67</v>
      </c>
      <c r="G42" s="29">
        <v>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65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68</v>
      </c>
      <c r="E43" s="27" t="s">
        <v>109</v>
      </c>
    </row>
    <row r="44">
      <c r="A44" s="1" t="s">
        <v>69</v>
      </c>
    </row>
    <row r="45" ht="158.4">
      <c r="A45" s="1" t="s">
        <v>70</v>
      </c>
      <c r="E45" s="33" t="s">
        <v>110</v>
      </c>
    </row>
    <row r="46" ht="26.4">
      <c r="A46" s="1" t="s">
        <v>63</v>
      </c>
      <c r="B46" s="1">
        <v>10</v>
      </c>
      <c r="C46" s="26" t="s">
        <v>111</v>
      </c>
      <c r="D46" t="s">
        <v>65</v>
      </c>
      <c r="E46" s="27" t="s">
        <v>112</v>
      </c>
      <c r="F46" s="28" t="s">
        <v>67</v>
      </c>
      <c r="G46" s="29">
        <v>1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65</v>
      </c>
      <c r="O46" s="32">
        <f>M46*AA46</f>
        <v>0</v>
      </c>
      <c r="P46" s="1">
        <v>3</v>
      </c>
      <c r="AA46" s="1">
        <f>IF(P46=1,$O$3,IF(P46=2,$O$4,$O$5))</f>
        <v>0</v>
      </c>
    </row>
    <row r="47" ht="26.4">
      <c r="A47" s="1" t="s">
        <v>68</v>
      </c>
      <c r="E47" s="27" t="s">
        <v>112</v>
      </c>
    </row>
    <row r="48">
      <c r="A48" s="1" t="s">
        <v>69</v>
      </c>
    </row>
    <row r="49" ht="92.4">
      <c r="A49" s="1" t="s">
        <v>70</v>
      </c>
      <c r="E49" s="33" t="s">
        <v>113</v>
      </c>
    </row>
    <row r="50">
      <c r="A50" s="1" t="s">
        <v>63</v>
      </c>
      <c r="B50" s="1">
        <v>11</v>
      </c>
      <c r="C50" s="26" t="s">
        <v>114</v>
      </c>
      <c r="D50" t="s">
        <v>65</v>
      </c>
      <c r="E50" s="27" t="s">
        <v>115</v>
      </c>
      <c r="F50" s="28" t="s">
        <v>67</v>
      </c>
      <c r="G50" s="29">
        <v>1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65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68</v>
      </c>
      <c r="E51" s="27" t="s">
        <v>115</v>
      </c>
    </row>
    <row r="52">
      <c r="A52" s="1" t="s">
        <v>69</v>
      </c>
    </row>
    <row r="53" ht="224.4">
      <c r="A53" s="1" t="s">
        <v>70</v>
      </c>
      <c r="E53" s="33" t="s">
        <v>116</v>
      </c>
    </row>
    <row r="54">
      <c r="A54" s="1" t="s">
        <v>60</v>
      </c>
      <c r="C54" s="22" t="s">
        <v>117</v>
      </c>
      <c r="E54" s="23" t="s">
        <v>118</v>
      </c>
      <c r="L54" s="24">
        <f>SUMIFS(L55:L74,A55:A74,"P")</f>
        <v>0</v>
      </c>
      <c r="M54" s="24">
        <f>SUMIFS(M55:M74,A55:A74,"P")</f>
        <v>0</v>
      </c>
      <c r="N54" s="25"/>
    </row>
    <row r="55">
      <c r="A55" s="1" t="s">
        <v>63</v>
      </c>
      <c r="B55" s="1">
        <v>12</v>
      </c>
      <c r="C55" s="26" t="s">
        <v>85</v>
      </c>
      <c r="D55" t="s">
        <v>65</v>
      </c>
      <c r="E55" s="27" t="s">
        <v>86</v>
      </c>
      <c r="F55" s="28" t="s">
        <v>67</v>
      </c>
      <c r="G55" s="29">
        <v>1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65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68</v>
      </c>
      <c r="E56" s="27" t="s">
        <v>86</v>
      </c>
    </row>
    <row r="57">
      <c r="A57" s="1" t="s">
        <v>69</v>
      </c>
    </row>
    <row r="58" ht="316.8">
      <c r="A58" s="1" t="s">
        <v>70</v>
      </c>
      <c r="E58" s="27" t="s">
        <v>119</v>
      </c>
    </row>
    <row r="59">
      <c r="A59" s="1" t="s">
        <v>63</v>
      </c>
      <c r="B59" s="1">
        <v>13</v>
      </c>
      <c r="C59" s="26" t="s">
        <v>88</v>
      </c>
      <c r="D59" t="s">
        <v>65</v>
      </c>
      <c r="E59" s="27" t="s">
        <v>89</v>
      </c>
      <c r="F59" s="28" t="s">
        <v>67</v>
      </c>
      <c r="G59" s="29">
        <v>1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65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68</v>
      </c>
      <c r="E60" s="27" t="s">
        <v>89</v>
      </c>
    </row>
    <row r="61">
      <c r="A61" s="1" t="s">
        <v>69</v>
      </c>
    </row>
    <row r="62" ht="171.6">
      <c r="A62" s="1" t="s">
        <v>70</v>
      </c>
      <c r="E62" s="33" t="s">
        <v>90</v>
      </c>
    </row>
    <row r="63">
      <c r="A63" s="1" t="s">
        <v>63</v>
      </c>
      <c r="B63" s="1">
        <v>14</v>
      </c>
      <c r="C63" s="26" t="s">
        <v>120</v>
      </c>
      <c r="D63" t="s">
        <v>65</v>
      </c>
      <c r="E63" s="27" t="s">
        <v>92</v>
      </c>
      <c r="F63" s="28" t="s">
        <v>67</v>
      </c>
      <c r="G63" s="29">
        <v>1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65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68</v>
      </c>
      <c r="E64" s="27" t="s">
        <v>92</v>
      </c>
    </row>
    <row r="65">
      <c r="A65" s="1" t="s">
        <v>69</v>
      </c>
    </row>
    <row r="66" ht="171.6">
      <c r="A66" s="1" t="s">
        <v>70</v>
      </c>
      <c r="E66" s="33" t="s">
        <v>93</v>
      </c>
    </row>
    <row r="67">
      <c r="A67" s="1" t="s">
        <v>63</v>
      </c>
      <c r="B67" s="1">
        <v>15</v>
      </c>
      <c r="C67" s="26" t="s">
        <v>99</v>
      </c>
      <c r="D67" t="s">
        <v>65</v>
      </c>
      <c r="E67" s="27" t="s">
        <v>100</v>
      </c>
      <c r="F67" s="28" t="s">
        <v>67</v>
      </c>
      <c r="G67" s="29">
        <v>1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65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68</v>
      </c>
      <c r="E68" s="27" t="s">
        <v>100</v>
      </c>
    </row>
    <row r="69">
      <c r="A69" s="1" t="s">
        <v>69</v>
      </c>
    </row>
    <row r="70" ht="171.6">
      <c r="A70" s="1" t="s">
        <v>70</v>
      </c>
      <c r="E70" s="33" t="s">
        <v>101</v>
      </c>
    </row>
    <row r="71" ht="26.4">
      <c r="A71" s="1" t="s">
        <v>63</v>
      </c>
      <c r="B71" s="1">
        <v>16</v>
      </c>
      <c r="C71" s="26" t="s">
        <v>111</v>
      </c>
      <c r="D71" t="s">
        <v>65</v>
      </c>
      <c r="E71" s="27" t="s">
        <v>112</v>
      </c>
      <c r="F71" s="28" t="s">
        <v>67</v>
      </c>
      <c r="G71" s="29">
        <v>1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65</v>
      </c>
      <c r="O71" s="32">
        <f>M71*AA71</f>
        <v>0</v>
      </c>
      <c r="P71" s="1">
        <v>3</v>
      </c>
      <c r="AA71" s="1">
        <f>IF(P71=1,$O$3,IF(P71=2,$O$4,$O$5))</f>
        <v>0</v>
      </c>
    </row>
    <row r="72" ht="26.4">
      <c r="A72" s="1" t="s">
        <v>68</v>
      </c>
      <c r="E72" s="27" t="s">
        <v>112</v>
      </c>
    </row>
    <row r="73">
      <c r="A73" s="1" t="s">
        <v>69</v>
      </c>
    </row>
    <row r="74" ht="92.4">
      <c r="A74" s="1" t="s">
        <v>70</v>
      </c>
      <c r="E74" s="33" t="s">
        <v>113</v>
      </c>
    </row>
    <row r="75">
      <c r="A75" s="1" t="s">
        <v>60</v>
      </c>
      <c r="C75" s="22" t="s">
        <v>121</v>
      </c>
      <c r="E75" s="23" t="s">
        <v>122</v>
      </c>
      <c r="L75" s="24">
        <f>SUMIFS(L76:L79,A76:A79,"P")</f>
        <v>0</v>
      </c>
      <c r="M75" s="24">
        <f>SUMIFS(M76:M79,A76:A79,"P")</f>
        <v>0</v>
      </c>
      <c r="N75" s="25"/>
    </row>
    <row r="76">
      <c r="A76" s="1" t="s">
        <v>63</v>
      </c>
      <c r="B76" s="1">
        <v>18</v>
      </c>
      <c r="C76" s="26" t="s">
        <v>123</v>
      </c>
      <c r="D76" t="s">
        <v>65</v>
      </c>
      <c r="E76" s="27" t="s">
        <v>124</v>
      </c>
      <c r="F76" s="28" t="s">
        <v>125</v>
      </c>
      <c r="G76" s="29">
        <v>1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65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68</v>
      </c>
      <c r="E77" s="27" t="s">
        <v>124</v>
      </c>
    </row>
    <row r="78">
      <c r="A78" s="1" t="s">
        <v>69</v>
      </c>
    </row>
    <row r="79">
      <c r="A79" s="1" t="s">
        <v>70</v>
      </c>
      <c r="E79" s="27" t="s">
        <v>65</v>
      </c>
    </row>
    <row r="80">
      <c r="A80" s="1" t="s">
        <v>60</v>
      </c>
      <c r="C80" s="22" t="s">
        <v>126</v>
      </c>
      <c r="E80" s="23" t="s">
        <v>127</v>
      </c>
      <c r="L80" s="24">
        <f>SUMIFS(L81:L84,A81:A84,"P")</f>
        <v>0</v>
      </c>
      <c r="M80" s="24">
        <f>SUMIFS(M81:M84,A81:A84,"P")</f>
        <v>0</v>
      </c>
      <c r="N80" s="25"/>
    </row>
    <row r="81">
      <c r="A81" s="1" t="s">
        <v>63</v>
      </c>
      <c r="B81" s="1">
        <v>17</v>
      </c>
      <c r="C81" s="26" t="s">
        <v>128</v>
      </c>
      <c r="D81" t="s">
        <v>65</v>
      </c>
      <c r="E81" s="27" t="s">
        <v>129</v>
      </c>
      <c r="F81" s="28" t="s">
        <v>67</v>
      </c>
      <c r="G81" s="29">
        <v>1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65</v>
      </c>
      <c r="O81" s="32">
        <f>M81*AA81</f>
        <v>0</v>
      </c>
      <c r="P81" s="1">
        <v>3</v>
      </c>
      <c r="AA81" s="1">
        <f>IF(P81=1,$O$3,IF(P81=2,$O$4,$O$5))</f>
        <v>0</v>
      </c>
    </row>
    <row r="82" ht="26.4">
      <c r="A82" s="1" t="s">
        <v>68</v>
      </c>
      <c r="E82" s="27" t="s">
        <v>130</v>
      </c>
    </row>
    <row r="83">
      <c r="A83" s="1" t="s">
        <v>69</v>
      </c>
    </row>
    <row r="84">
      <c r="A84" s="1" t="s">
        <v>70</v>
      </c>
      <c r="E84" s="27" t="s">
        <v>65</v>
      </c>
    </row>
  </sheetData>
  <sheetProtection sheet="1" objects="1" scenarios="1" spinCount="100000" saltValue="iZXtTxkOHP6WtDp5VIPwNcGE5RLr/xIEQbC728FJcX2UtjEXVIIvp9ac1bdNl2+zH/KFBkyWwU4y1/f78KXFqw==" hashValue="6cc8qIdqqoi7gV30IgNrpVv02bEh/Gb6REy5yayjO32BU6iRiINEz6RKZPly33eIob54kfmz3ShO3/j1EU3X6A==" algorithmName="SHA-512" password="A22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9" style="1" customWidth="1"/>
    <col min="3" max="3" width="14.21875" style="1" customWidth="1"/>
    <col min="5" max="5" width="71.33203" style="1" customWidth="1"/>
    <col min="6" max="6" width="11.55469" style="1" customWidth="1"/>
    <col min="7" max="7" width="16.33203" style="1" customWidth="1"/>
    <col min="8" max="8" width="16.33203" style="1" customWidth="1"/>
    <col min="9" max="9" width="16.33203" style="1" customWidth="1"/>
    <col min="10" max="10" width="8.886719" style="1" hidden="1"/>
    <col min="11" max="11" width="8.886719" style="1" hidden="1"/>
    <col min="12" max="12" width="16.33203" style="1" customWidth="1"/>
    <col min="13" max="13" width="16.33203" style="1" customWidth="1"/>
    <col min="14" max="14" width="16.33203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4" customHeight="1">
      <c r="A1" s="16" t="s">
        <v>38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39</v>
      </c>
      <c r="B3" s="17" t="s">
        <v>40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41</v>
      </c>
      <c r="B4" s="17" t="s">
        <v>42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43</v>
      </c>
      <c r="B5" s="9" t="s">
        <v>44</v>
      </c>
      <c r="C5" s="9" t="s">
        <v>45</v>
      </c>
      <c r="D5" s="9" t="s">
        <v>46</v>
      </c>
      <c r="E5" s="9" t="s">
        <v>47</v>
      </c>
      <c r="F5" s="9" t="s">
        <v>48</v>
      </c>
      <c r="G5" s="9" t="s">
        <v>49</v>
      </c>
      <c r="H5" s="9" t="s">
        <v>50</v>
      </c>
      <c r="I5" s="9" t="s">
        <v>51</v>
      </c>
      <c r="J5" s="21"/>
      <c r="K5" s="21"/>
      <c r="L5" s="9" t="s">
        <v>52</v>
      </c>
      <c r="M5" s="21"/>
      <c r="N5" s="9" t="s">
        <v>53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54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55</v>
      </c>
      <c r="K7" s="9" t="s">
        <v>56</v>
      </c>
      <c r="L7" s="9" t="s">
        <v>55</v>
      </c>
      <c r="M7" s="9" t="s">
        <v>56</v>
      </c>
      <c r="N7" s="9"/>
      <c r="S7" s="1" t="s">
        <v>57</v>
      </c>
      <c r="T7">
        <f>COUNTIFS(L8:L533,"=0",A8:A533,"P")+COUNTIFS(L8:L533,"",A8:A533,"P")+SUM(Q8:Q533)</f>
        <v>0</v>
      </c>
    </row>
    <row r="8">
      <c r="A8" s="1" t="s">
        <v>58</v>
      </c>
      <c r="C8" s="22" t="s">
        <v>131</v>
      </c>
      <c r="E8" s="23" t="s">
        <v>25</v>
      </c>
      <c r="L8" s="24">
        <f>L9+L42+L167+L216+L257+L322+L431+L452+L489+L502+L507+L512</f>
        <v>0</v>
      </c>
      <c r="M8" s="24">
        <f>M9+M42+M167+M216+M257+M322+M431+M452+M489+M502+M507+M512</f>
        <v>0</v>
      </c>
      <c r="N8" s="25"/>
    </row>
    <row r="9">
      <c r="A9" s="1" t="s">
        <v>60</v>
      </c>
      <c r="C9" s="22" t="s">
        <v>83</v>
      </c>
      <c r="E9" s="23" t="s">
        <v>132</v>
      </c>
      <c r="L9" s="24">
        <f>SUMIFS(L10:L41,A10:A41,"P")</f>
        <v>0</v>
      </c>
      <c r="M9" s="24">
        <f>SUMIFS(M10:M41,A10:A41,"P")</f>
        <v>0</v>
      </c>
      <c r="N9" s="25"/>
    </row>
    <row r="10" ht="26.4">
      <c r="A10" s="1" t="s">
        <v>63</v>
      </c>
      <c r="B10" s="1">
        <v>1</v>
      </c>
      <c r="C10" s="26" t="s">
        <v>133</v>
      </c>
      <c r="D10" t="s">
        <v>65</v>
      </c>
      <c r="E10" s="27" t="s">
        <v>134</v>
      </c>
      <c r="F10" s="28" t="s">
        <v>67</v>
      </c>
      <c r="G10" s="29">
        <v>151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135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68</v>
      </c>
      <c r="E11" s="27" t="s">
        <v>136</v>
      </c>
    </row>
    <row r="12">
      <c r="A12" s="1" t="s">
        <v>69</v>
      </c>
    </row>
    <row r="13">
      <c r="A13" s="1" t="s">
        <v>70</v>
      </c>
      <c r="E13" s="27" t="s">
        <v>65</v>
      </c>
    </row>
    <row r="14" ht="26.4">
      <c r="A14" s="1" t="s">
        <v>63</v>
      </c>
      <c r="B14" s="1">
        <v>2</v>
      </c>
      <c r="C14" s="26" t="s">
        <v>137</v>
      </c>
      <c r="D14" t="s">
        <v>65</v>
      </c>
      <c r="E14" s="27" t="s">
        <v>138</v>
      </c>
      <c r="F14" s="28" t="s">
        <v>67</v>
      </c>
      <c r="G14" s="29">
        <v>151</v>
      </c>
      <c r="H14" s="28">
        <v>0.01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135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68</v>
      </c>
      <c r="E15" s="27" t="s">
        <v>139</v>
      </c>
    </row>
    <row r="16">
      <c r="A16" s="1" t="s">
        <v>69</v>
      </c>
    </row>
    <row r="17">
      <c r="A17" s="1" t="s">
        <v>70</v>
      </c>
      <c r="E17" s="27" t="s">
        <v>65</v>
      </c>
    </row>
    <row r="18">
      <c r="A18" s="1" t="s">
        <v>63</v>
      </c>
      <c r="B18" s="1">
        <v>3</v>
      </c>
      <c r="C18" s="26" t="s">
        <v>140</v>
      </c>
      <c r="D18" t="s">
        <v>65</v>
      </c>
      <c r="E18" s="27" t="s">
        <v>141</v>
      </c>
      <c r="F18" s="28" t="s">
        <v>67</v>
      </c>
      <c r="G18" s="29">
        <v>151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135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68</v>
      </c>
      <c r="E19" s="27" t="s">
        <v>142</v>
      </c>
    </row>
    <row r="20">
      <c r="A20" s="1" t="s">
        <v>69</v>
      </c>
    </row>
    <row r="21">
      <c r="A21" s="1" t="s">
        <v>70</v>
      </c>
      <c r="E21" s="27" t="s">
        <v>65</v>
      </c>
    </row>
    <row r="22">
      <c r="A22" s="1" t="s">
        <v>63</v>
      </c>
      <c r="B22" s="1">
        <v>4</v>
      </c>
      <c r="C22" s="26" t="s">
        <v>143</v>
      </c>
      <c r="D22" t="s">
        <v>65</v>
      </c>
      <c r="E22" s="27" t="s">
        <v>144</v>
      </c>
      <c r="F22" s="28" t="s">
        <v>67</v>
      </c>
      <c r="G22" s="29">
        <v>151</v>
      </c>
      <c r="H22" s="28">
        <v>0.025999999999999999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135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68</v>
      </c>
      <c r="E23" s="27" t="s">
        <v>144</v>
      </c>
    </row>
    <row r="24">
      <c r="A24" s="1" t="s">
        <v>69</v>
      </c>
    </row>
    <row r="25">
      <c r="A25" s="1" t="s">
        <v>70</v>
      </c>
      <c r="E25" s="27" t="s">
        <v>65</v>
      </c>
    </row>
    <row r="26">
      <c r="A26" s="1" t="s">
        <v>63</v>
      </c>
      <c r="B26" s="1">
        <v>5</v>
      </c>
      <c r="C26" s="26" t="s">
        <v>145</v>
      </c>
      <c r="D26" t="s">
        <v>65</v>
      </c>
      <c r="E26" s="27" t="s">
        <v>146</v>
      </c>
      <c r="F26" s="28" t="s">
        <v>67</v>
      </c>
      <c r="G26" s="29">
        <v>151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135</v>
      </c>
      <c r="O26" s="32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68</v>
      </c>
      <c r="E27" s="27" t="s">
        <v>147</v>
      </c>
    </row>
    <row r="28">
      <c r="A28" s="1" t="s">
        <v>69</v>
      </c>
    </row>
    <row r="29">
      <c r="A29" s="1" t="s">
        <v>70</v>
      </c>
      <c r="E29" s="27" t="s">
        <v>65</v>
      </c>
    </row>
    <row r="30">
      <c r="A30" s="1" t="s">
        <v>63</v>
      </c>
      <c r="B30" s="1">
        <v>6</v>
      </c>
      <c r="C30" s="26" t="s">
        <v>148</v>
      </c>
      <c r="D30" t="s">
        <v>65</v>
      </c>
      <c r="E30" s="27" t="s">
        <v>149</v>
      </c>
      <c r="F30" s="28" t="s">
        <v>67</v>
      </c>
      <c r="G30" s="29">
        <v>151</v>
      </c>
      <c r="H30" s="28">
        <v>0.001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135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68</v>
      </c>
      <c r="E31" s="27" t="s">
        <v>149</v>
      </c>
    </row>
    <row r="32">
      <c r="A32" s="1" t="s">
        <v>69</v>
      </c>
    </row>
    <row r="33">
      <c r="A33" s="1" t="s">
        <v>70</v>
      </c>
      <c r="E33" s="27" t="s">
        <v>65</v>
      </c>
    </row>
    <row r="34">
      <c r="A34" s="1" t="s">
        <v>63</v>
      </c>
      <c r="B34" s="1">
        <v>7</v>
      </c>
      <c r="C34" s="26" t="s">
        <v>150</v>
      </c>
      <c r="D34" t="s">
        <v>65</v>
      </c>
      <c r="E34" s="27" t="s">
        <v>151</v>
      </c>
      <c r="F34" s="28" t="s">
        <v>67</v>
      </c>
      <c r="G34" s="29">
        <v>2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135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68</v>
      </c>
      <c r="E35" s="27" t="s">
        <v>152</v>
      </c>
    </row>
    <row r="36">
      <c r="A36" s="1" t="s">
        <v>69</v>
      </c>
    </row>
    <row r="37">
      <c r="A37" s="1" t="s">
        <v>70</v>
      </c>
      <c r="E37" s="27" t="s">
        <v>65</v>
      </c>
    </row>
    <row r="38">
      <c r="A38" s="1" t="s">
        <v>63</v>
      </c>
      <c r="B38" s="1">
        <v>8</v>
      </c>
      <c r="C38" s="26" t="s">
        <v>153</v>
      </c>
      <c r="D38" t="s">
        <v>65</v>
      </c>
      <c r="E38" s="27" t="s">
        <v>154</v>
      </c>
      <c r="F38" s="28" t="s">
        <v>67</v>
      </c>
      <c r="G38" s="29">
        <v>2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65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68</v>
      </c>
      <c r="E39" s="27" t="s">
        <v>154</v>
      </c>
    </row>
    <row r="40">
      <c r="A40" s="1" t="s">
        <v>69</v>
      </c>
    </row>
    <row r="41">
      <c r="A41" s="1" t="s">
        <v>70</v>
      </c>
      <c r="E41" s="27" t="s">
        <v>65</v>
      </c>
    </row>
    <row r="42">
      <c r="A42" s="1" t="s">
        <v>60</v>
      </c>
      <c r="C42" s="22" t="s">
        <v>117</v>
      </c>
      <c r="E42" s="23" t="s">
        <v>155</v>
      </c>
      <c r="L42" s="24">
        <f>SUMIFS(L43:L166,A43:A166,"P")</f>
        <v>0</v>
      </c>
      <c r="M42" s="24">
        <f>SUMIFS(M43:M166,A43:A166,"P")</f>
        <v>0</v>
      </c>
      <c r="N42" s="25"/>
    </row>
    <row r="43" ht="26.4">
      <c r="A43" s="1" t="s">
        <v>63</v>
      </c>
      <c r="B43" s="1">
        <v>9</v>
      </c>
      <c r="C43" s="26" t="s">
        <v>156</v>
      </c>
      <c r="D43" t="s">
        <v>65</v>
      </c>
      <c r="E43" s="27" t="s">
        <v>157</v>
      </c>
      <c r="F43" s="28" t="s">
        <v>61</v>
      </c>
      <c r="G43" s="29">
        <v>1430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135</v>
      </c>
      <c r="O43" s="32">
        <f>M43*AA43</f>
        <v>0</v>
      </c>
      <c r="P43" s="1">
        <v>3</v>
      </c>
      <c r="AA43" s="1">
        <f>IF(P43=1,$O$3,IF(P43=2,$O$4,$O$5))</f>
        <v>0</v>
      </c>
    </row>
    <row r="44" ht="26.4">
      <c r="A44" s="1" t="s">
        <v>68</v>
      </c>
      <c r="E44" s="27" t="s">
        <v>158</v>
      </c>
    </row>
    <row r="45" ht="39.6">
      <c r="A45" s="1" t="s">
        <v>69</v>
      </c>
      <c r="E45" s="34" t="s">
        <v>159</v>
      </c>
    </row>
    <row r="46">
      <c r="A46" s="1" t="s">
        <v>70</v>
      </c>
      <c r="E46" s="27" t="s">
        <v>65</v>
      </c>
    </row>
    <row r="47">
      <c r="A47" s="1" t="s">
        <v>63</v>
      </c>
      <c r="B47" s="1">
        <v>10</v>
      </c>
      <c r="C47" s="26" t="s">
        <v>160</v>
      </c>
      <c r="D47" t="s">
        <v>65</v>
      </c>
      <c r="E47" s="27" t="s">
        <v>161</v>
      </c>
      <c r="F47" s="28" t="s">
        <v>61</v>
      </c>
      <c r="G47" s="29">
        <v>1430</v>
      </c>
      <c r="H47" s="28">
        <v>0.00059999999999999995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135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68</v>
      </c>
      <c r="E48" s="27" t="s">
        <v>161</v>
      </c>
    </row>
    <row r="49">
      <c r="A49" s="1" t="s">
        <v>69</v>
      </c>
    </row>
    <row r="50">
      <c r="A50" s="1" t="s">
        <v>70</v>
      </c>
      <c r="E50" s="27" t="s">
        <v>65</v>
      </c>
    </row>
    <row r="51">
      <c r="A51" s="1" t="s">
        <v>63</v>
      </c>
      <c r="B51" s="1">
        <v>11</v>
      </c>
      <c r="C51" s="26" t="s">
        <v>162</v>
      </c>
      <c r="D51" t="s">
        <v>65</v>
      </c>
      <c r="E51" s="27" t="s">
        <v>163</v>
      </c>
      <c r="F51" s="28" t="s">
        <v>67</v>
      </c>
      <c r="G51" s="29">
        <v>144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135</v>
      </c>
      <c r="O51" s="32">
        <f>M51*AA51</f>
        <v>0</v>
      </c>
      <c r="P51" s="1">
        <v>3</v>
      </c>
      <c r="AA51" s="1">
        <f>IF(P51=1,$O$3,IF(P51=2,$O$4,$O$5))</f>
        <v>0</v>
      </c>
    </row>
    <row r="52" ht="26.4">
      <c r="A52" s="1" t="s">
        <v>68</v>
      </c>
      <c r="E52" s="27" t="s">
        <v>164</v>
      </c>
    </row>
    <row r="53" ht="66">
      <c r="A53" s="1" t="s">
        <v>69</v>
      </c>
      <c r="E53" s="34" t="s">
        <v>165</v>
      </c>
    </row>
    <row r="54">
      <c r="A54" s="1" t="s">
        <v>70</v>
      </c>
      <c r="E54" s="27" t="s">
        <v>65</v>
      </c>
    </row>
    <row r="55">
      <c r="A55" s="1" t="s">
        <v>63</v>
      </c>
      <c r="B55" s="1">
        <v>12</v>
      </c>
      <c r="C55" s="26" t="s">
        <v>166</v>
      </c>
      <c r="D55" t="s">
        <v>65</v>
      </c>
      <c r="E55" s="27" t="s">
        <v>167</v>
      </c>
      <c r="F55" s="28" t="s">
        <v>67</v>
      </c>
      <c r="G55" s="29">
        <v>78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135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68</v>
      </c>
      <c r="E56" s="27" t="s">
        <v>168</v>
      </c>
    </row>
    <row r="57" ht="39.6">
      <c r="A57" s="1" t="s">
        <v>69</v>
      </c>
      <c r="E57" s="34" t="s">
        <v>169</v>
      </c>
    </row>
    <row r="58">
      <c r="A58" s="1" t="s">
        <v>70</v>
      </c>
      <c r="E58" s="27" t="s">
        <v>65</v>
      </c>
    </row>
    <row r="59">
      <c r="A59" s="1" t="s">
        <v>63</v>
      </c>
      <c r="B59" s="1">
        <v>13</v>
      </c>
      <c r="C59" s="26" t="s">
        <v>170</v>
      </c>
      <c r="D59" t="s">
        <v>65</v>
      </c>
      <c r="E59" s="27" t="s">
        <v>171</v>
      </c>
      <c r="F59" s="28" t="s">
        <v>67</v>
      </c>
      <c r="G59" s="29">
        <v>78</v>
      </c>
      <c r="H59" s="28">
        <v>2.0000000000000002E-05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135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68</v>
      </c>
      <c r="E60" s="27" t="s">
        <v>171</v>
      </c>
    </row>
    <row r="61">
      <c r="A61" s="1" t="s">
        <v>69</v>
      </c>
    </row>
    <row r="62">
      <c r="A62" s="1" t="s">
        <v>70</v>
      </c>
      <c r="E62" s="27" t="s">
        <v>65</v>
      </c>
    </row>
    <row r="63">
      <c r="A63" s="1" t="s">
        <v>63</v>
      </c>
      <c r="B63" s="1">
        <v>14</v>
      </c>
      <c r="C63" s="26" t="s">
        <v>172</v>
      </c>
      <c r="D63" t="s">
        <v>65</v>
      </c>
      <c r="E63" s="27" t="s">
        <v>173</v>
      </c>
      <c r="F63" s="28" t="s">
        <v>61</v>
      </c>
      <c r="G63" s="29">
        <v>60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135</v>
      </c>
      <c r="O63" s="32">
        <f>M63*AA63</f>
        <v>0</v>
      </c>
      <c r="P63" s="1">
        <v>3</v>
      </c>
      <c r="AA63" s="1">
        <f>IF(P63=1,$O$3,IF(P63=2,$O$4,$O$5))</f>
        <v>0</v>
      </c>
    </row>
    <row r="64" ht="26.4">
      <c r="A64" s="1" t="s">
        <v>68</v>
      </c>
      <c r="E64" s="27" t="s">
        <v>174</v>
      </c>
    </row>
    <row r="65" ht="39.6">
      <c r="A65" s="1" t="s">
        <v>69</v>
      </c>
      <c r="E65" s="34" t="s">
        <v>175</v>
      </c>
    </row>
    <row r="66">
      <c r="A66" s="1" t="s">
        <v>70</v>
      </c>
      <c r="E66" s="27" t="s">
        <v>65</v>
      </c>
    </row>
    <row r="67" ht="26.4">
      <c r="A67" s="1" t="s">
        <v>63</v>
      </c>
      <c r="B67" s="1">
        <v>15</v>
      </c>
      <c r="C67" s="26" t="s">
        <v>176</v>
      </c>
      <c r="D67" t="s">
        <v>65</v>
      </c>
      <c r="E67" s="27" t="s">
        <v>177</v>
      </c>
      <c r="F67" s="28" t="s">
        <v>61</v>
      </c>
      <c r="G67" s="29">
        <v>60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65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68</v>
      </c>
      <c r="E68" s="27" t="s">
        <v>178</v>
      </c>
    </row>
    <row r="69">
      <c r="A69" s="1" t="s">
        <v>69</v>
      </c>
    </row>
    <row r="70">
      <c r="A70" s="1" t="s">
        <v>70</v>
      </c>
      <c r="E70" s="27" t="s">
        <v>65</v>
      </c>
    </row>
    <row r="71">
      <c r="A71" s="1" t="s">
        <v>63</v>
      </c>
      <c r="B71" s="1">
        <v>16</v>
      </c>
      <c r="C71" s="26" t="s">
        <v>179</v>
      </c>
      <c r="D71" t="s">
        <v>65</v>
      </c>
      <c r="E71" s="27" t="s">
        <v>180</v>
      </c>
      <c r="F71" s="28" t="s">
        <v>61</v>
      </c>
      <c r="G71" s="29">
        <v>60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135</v>
      </c>
      <c r="O71" s="32">
        <f>M71*AA71</f>
        <v>0</v>
      </c>
      <c r="P71" s="1">
        <v>3</v>
      </c>
      <c r="AA71" s="1">
        <f>IF(P71=1,$O$3,IF(P71=2,$O$4,$O$5))</f>
        <v>0</v>
      </c>
    </row>
    <row r="72" ht="26.4">
      <c r="A72" s="1" t="s">
        <v>68</v>
      </c>
      <c r="E72" s="27" t="s">
        <v>181</v>
      </c>
    </row>
    <row r="73">
      <c r="A73" s="1" t="s">
        <v>69</v>
      </c>
    </row>
    <row r="74">
      <c r="A74" s="1" t="s">
        <v>70</v>
      </c>
      <c r="E74" s="27" t="s">
        <v>65</v>
      </c>
    </row>
    <row r="75">
      <c r="A75" s="1" t="s">
        <v>63</v>
      </c>
      <c r="B75" s="1">
        <v>17</v>
      </c>
      <c r="C75" s="26" t="s">
        <v>182</v>
      </c>
      <c r="D75" t="s">
        <v>65</v>
      </c>
      <c r="E75" s="27" t="s">
        <v>183</v>
      </c>
      <c r="F75" s="28" t="s">
        <v>61</v>
      </c>
      <c r="G75" s="29">
        <v>60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65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68</v>
      </c>
      <c r="E76" s="27" t="s">
        <v>183</v>
      </c>
    </row>
    <row r="77">
      <c r="A77" s="1" t="s">
        <v>69</v>
      </c>
    </row>
    <row r="78">
      <c r="A78" s="1" t="s">
        <v>70</v>
      </c>
      <c r="E78" s="27" t="s">
        <v>65</v>
      </c>
    </row>
    <row r="79">
      <c r="A79" s="1" t="s">
        <v>63</v>
      </c>
      <c r="B79" s="1">
        <v>18</v>
      </c>
      <c r="C79" s="26" t="s">
        <v>184</v>
      </c>
      <c r="D79" t="s">
        <v>65</v>
      </c>
      <c r="E79" s="27" t="s">
        <v>185</v>
      </c>
      <c r="F79" s="28" t="s">
        <v>67</v>
      </c>
      <c r="G79" s="29">
        <v>2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65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68</v>
      </c>
      <c r="E80" s="27" t="s">
        <v>185</v>
      </c>
    </row>
    <row r="81">
      <c r="A81" s="1" t="s">
        <v>69</v>
      </c>
    </row>
    <row r="82">
      <c r="A82" s="1" t="s">
        <v>70</v>
      </c>
      <c r="E82" s="27" t="s">
        <v>65</v>
      </c>
    </row>
    <row r="83">
      <c r="A83" s="1" t="s">
        <v>63</v>
      </c>
      <c r="B83" s="1">
        <v>19</v>
      </c>
      <c r="C83" s="26" t="s">
        <v>186</v>
      </c>
      <c r="D83" t="s">
        <v>65</v>
      </c>
      <c r="E83" s="27" t="s">
        <v>187</v>
      </c>
      <c r="F83" s="28" t="s">
        <v>61</v>
      </c>
      <c r="G83" s="29">
        <v>200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135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68</v>
      </c>
      <c r="E84" s="27" t="s">
        <v>188</v>
      </c>
    </row>
    <row r="85">
      <c r="A85" s="1" t="s">
        <v>69</v>
      </c>
    </row>
    <row r="86">
      <c r="A86" s="1" t="s">
        <v>70</v>
      </c>
      <c r="E86" s="27" t="s">
        <v>65</v>
      </c>
    </row>
    <row r="87">
      <c r="A87" s="1" t="s">
        <v>63</v>
      </c>
      <c r="B87" s="1">
        <v>20</v>
      </c>
      <c r="C87" s="26" t="s">
        <v>189</v>
      </c>
      <c r="D87" t="s">
        <v>65</v>
      </c>
      <c r="E87" s="27" t="s">
        <v>190</v>
      </c>
      <c r="F87" s="28" t="s">
        <v>61</v>
      </c>
      <c r="G87" s="29">
        <v>200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65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68</v>
      </c>
      <c r="E88" s="27" t="s">
        <v>191</v>
      </c>
    </row>
    <row r="89">
      <c r="A89" s="1" t="s">
        <v>69</v>
      </c>
    </row>
    <row r="90">
      <c r="A90" s="1" t="s">
        <v>70</v>
      </c>
      <c r="E90" s="27" t="s">
        <v>65</v>
      </c>
    </row>
    <row r="91">
      <c r="A91" s="1" t="s">
        <v>63</v>
      </c>
      <c r="B91" s="1">
        <v>21</v>
      </c>
      <c r="C91" s="26" t="s">
        <v>192</v>
      </c>
      <c r="D91" t="s">
        <v>65</v>
      </c>
      <c r="E91" s="27" t="s">
        <v>193</v>
      </c>
      <c r="F91" s="28" t="s">
        <v>67</v>
      </c>
      <c r="G91" s="29">
        <v>12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135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68</v>
      </c>
      <c r="E92" s="27" t="s">
        <v>194</v>
      </c>
    </row>
    <row r="93">
      <c r="A93" s="1" t="s">
        <v>69</v>
      </c>
    </row>
    <row r="94">
      <c r="A94" s="1" t="s">
        <v>70</v>
      </c>
      <c r="E94" s="27" t="s">
        <v>65</v>
      </c>
    </row>
    <row r="95">
      <c r="A95" s="1" t="s">
        <v>63</v>
      </c>
      <c r="B95" s="1">
        <v>22</v>
      </c>
      <c r="C95" s="26" t="s">
        <v>195</v>
      </c>
      <c r="D95" t="s">
        <v>65</v>
      </c>
      <c r="E95" s="27" t="s">
        <v>196</v>
      </c>
      <c r="F95" s="28" t="s">
        <v>67</v>
      </c>
      <c r="G95" s="29">
        <v>12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65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68</v>
      </c>
      <c r="E96" s="27" t="s">
        <v>196</v>
      </c>
    </row>
    <row r="97">
      <c r="A97" s="1" t="s">
        <v>69</v>
      </c>
    </row>
    <row r="98">
      <c r="A98" s="1" t="s">
        <v>70</v>
      </c>
      <c r="E98" s="27" t="s">
        <v>65</v>
      </c>
    </row>
    <row r="99">
      <c r="A99" s="1" t="s">
        <v>63</v>
      </c>
      <c r="B99" s="1">
        <v>23</v>
      </c>
      <c r="C99" s="26" t="s">
        <v>197</v>
      </c>
      <c r="D99" t="s">
        <v>65</v>
      </c>
      <c r="E99" s="27" t="s">
        <v>198</v>
      </c>
      <c r="F99" s="28" t="s">
        <v>67</v>
      </c>
      <c r="G99" s="29">
        <v>13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135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68</v>
      </c>
      <c r="E100" s="27" t="s">
        <v>199</v>
      </c>
    </row>
    <row r="101">
      <c r="A101" s="1" t="s">
        <v>69</v>
      </c>
    </row>
    <row r="102">
      <c r="A102" s="1" t="s">
        <v>70</v>
      </c>
      <c r="E102" s="27" t="s">
        <v>65</v>
      </c>
    </row>
    <row r="103">
      <c r="A103" s="1" t="s">
        <v>63</v>
      </c>
      <c r="B103" s="1">
        <v>24</v>
      </c>
      <c r="C103" s="26" t="s">
        <v>200</v>
      </c>
      <c r="D103" t="s">
        <v>65</v>
      </c>
      <c r="E103" s="27" t="s">
        <v>201</v>
      </c>
      <c r="F103" s="28" t="s">
        <v>67</v>
      </c>
      <c r="G103" s="29">
        <v>12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65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68</v>
      </c>
      <c r="E104" s="27" t="s">
        <v>202</v>
      </c>
    </row>
    <row r="105">
      <c r="A105" s="1" t="s">
        <v>69</v>
      </c>
    </row>
    <row r="106">
      <c r="A106" s="1" t="s">
        <v>70</v>
      </c>
      <c r="E106" s="27" t="s">
        <v>65</v>
      </c>
    </row>
    <row r="107">
      <c r="A107" s="1" t="s">
        <v>63</v>
      </c>
      <c r="B107" s="1">
        <v>25</v>
      </c>
      <c r="C107" s="26" t="s">
        <v>203</v>
      </c>
      <c r="D107" t="s">
        <v>65</v>
      </c>
      <c r="E107" s="27" t="s">
        <v>204</v>
      </c>
      <c r="F107" s="28" t="s">
        <v>67</v>
      </c>
      <c r="G107" s="29">
        <v>1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65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68</v>
      </c>
      <c r="E108" s="27" t="s">
        <v>204</v>
      </c>
    </row>
    <row r="109">
      <c r="A109" s="1" t="s">
        <v>69</v>
      </c>
    </row>
    <row r="110">
      <c r="A110" s="1" t="s">
        <v>70</v>
      </c>
      <c r="E110" s="27" t="s">
        <v>65</v>
      </c>
    </row>
    <row r="111">
      <c r="A111" s="1" t="s">
        <v>63</v>
      </c>
      <c r="B111" s="1">
        <v>26</v>
      </c>
      <c r="C111" s="26" t="s">
        <v>205</v>
      </c>
      <c r="D111" t="s">
        <v>65</v>
      </c>
      <c r="E111" s="27" t="s">
        <v>206</v>
      </c>
      <c r="F111" s="28" t="s">
        <v>67</v>
      </c>
      <c r="G111" s="29">
        <v>1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135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68</v>
      </c>
      <c r="E112" s="27" t="s">
        <v>207</v>
      </c>
    </row>
    <row r="113">
      <c r="A113" s="1" t="s">
        <v>69</v>
      </c>
    </row>
    <row r="114">
      <c r="A114" s="1" t="s">
        <v>70</v>
      </c>
      <c r="E114" s="27" t="s">
        <v>65</v>
      </c>
    </row>
    <row r="115">
      <c r="A115" s="1" t="s">
        <v>63</v>
      </c>
      <c r="B115" s="1">
        <v>27</v>
      </c>
      <c r="C115" s="26" t="s">
        <v>208</v>
      </c>
      <c r="D115" t="s">
        <v>65</v>
      </c>
      <c r="E115" s="27" t="s">
        <v>209</v>
      </c>
      <c r="F115" s="28" t="s">
        <v>67</v>
      </c>
      <c r="G115" s="29">
        <v>1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65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68</v>
      </c>
      <c r="E116" s="27" t="s">
        <v>210</v>
      </c>
    </row>
    <row r="117">
      <c r="A117" s="1" t="s">
        <v>69</v>
      </c>
    </row>
    <row r="118" ht="52.8">
      <c r="A118" s="1" t="s">
        <v>70</v>
      </c>
      <c r="E118" s="27" t="s">
        <v>211</v>
      </c>
    </row>
    <row r="119">
      <c r="A119" s="1" t="s">
        <v>63</v>
      </c>
      <c r="B119" s="1">
        <v>28</v>
      </c>
      <c r="C119" s="26" t="s">
        <v>212</v>
      </c>
      <c r="D119" t="s">
        <v>65</v>
      </c>
      <c r="E119" s="27" t="s">
        <v>213</v>
      </c>
      <c r="F119" s="28" t="s">
        <v>61</v>
      </c>
      <c r="G119" s="29">
        <v>42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214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 ht="26.4">
      <c r="A120" s="1" t="s">
        <v>68</v>
      </c>
      <c r="E120" s="27" t="s">
        <v>215</v>
      </c>
    </row>
    <row r="121">
      <c r="A121" s="1" t="s">
        <v>69</v>
      </c>
    </row>
    <row r="122">
      <c r="A122" s="1" t="s">
        <v>70</v>
      </c>
      <c r="E122" s="27" t="s">
        <v>65</v>
      </c>
    </row>
    <row r="123" ht="26.4">
      <c r="A123" s="1" t="s">
        <v>63</v>
      </c>
      <c r="B123" s="1">
        <v>29</v>
      </c>
      <c r="C123" s="26" t="s">
        <v>216</v>
      </c>
      <c r="D123" t="s">
        <v>65</v>
      </c>
      <c r="E123" s="27" t="s">
        <v>217</v>
      </c>
      <c r="F123" s="28" t="s">
        <v>61</v>
      </c>
      <c r="G123" s="29">
        <v>42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65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68</v>
      </c>
      <c r="E124" s="27" t="s">
        <v>218</v>
      </c>
    </row>
    <row r="125">
      <c r="A125" s="1" t="s">
        <v>69</v>
      </c>
    </row>
    <row r="126">
      <c r="A126" s="1" t="s">
        <v>70</v>
      </c>
      <c r="E126" s="27" t="s">
        <v>65</v>
      </c>
    </row>
    <row r="127">
      <c r="A127" s="1" t="s">
        <v>63</v>
      </c>
      <c r="B127" s="1">
        <v>30</v>
      </c>
      <c r="C127" s="26" t="s">
        <v>172</v>
      </c>
      <c r="D127" t="s">
        <v>219</v>
      </c>
      <c r="E127" s="27" t="s">
        <v>173</v>
      </c>
      <c r="F127" s="28" t="s">
        <v>61</v>
      </c>
      <c r="G127" s="29">
        <v>10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135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 ht="26.4">
      <c r="A128" s="1" t="s">
        <v>68</v>
      </c>
      <c r="E128" s="27" t="s">
        <v>174</v>
      </c>
    </row>
    <row r="129">
      <c r="A129" s="1" t="s">
        <v>69</v>
      </c>
    </row>
    <row r="130">
      <c r="A130" s="1" t="s">
        <v>70</v>
      </c>
      <c r="E130" s="27" t="s">
        <v>65</v>
      </c>
    </row>
    <row r="131">
      <c r="A131" s="1" t="s">
        <v>63</v>
      </c>
      <c r="B131" s="1">
        <v>31</v>
      </c>
      <c r="C131" s="26" t="s">
        <v>220</v>
      </c>
      <c r="D131" t="s">
        <v>65</v>
      </c>
      <c r="E131" s="27" t="s">
        <v>221</v>
      </c>
      <c r="F131" s="28" t="s">
        <v>61</v>
      </c>
      <c r="G131" s="29">
        <v>10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65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68</v>
      </c>
      <c r="E132" s="27" t="s">
        <v>218</v>
      </c>
    </row>
    <row r="133">
      <c r="A133" s="1" t="s">
        <v>69</v>
      </c>
    </row>
    <row r="134">
      <c r="A134" s="1" t="s">
        <v>70</v>
      </c>
      <c r="E134" s="27" t="s">
        <v>65</v>
      </c>
    </row>
    <row r="135">
      <c r="A135" s="1" t="s">
        <v>63</v>
      </c>
      <c r="B135" s="1">
        <v>32</v>
      </c>
      <c r="C135" s="26" t="s">
        <v>222</v>
      </c>
      <c r="D135" t="s">
        <v>65</v>
      </c>
      <c r="E135" s="27" t="s">
        <v>223</v>
      </c>
      <c r="F135" s="28" t="s">
        <v>67</v>
      </c>
      <c r="G135" s="29">
        <v>1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65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68</v>
      </c>
      <c r="E136" s="27" t="s">
        <v>223</v>
      </c>
    </row>
    <row r="137">
      <c r="A137" s="1" t="s">
        <v>69</v>
      </c>
    </row>
    <row r="138">
      <c r="A138" s="1" t="s">
        <v>70</v>
      </c>
      <c r="E138" s="27" t="s">
        <v>65</v>
      </c>
    </row>
    <row r="139">
      <c r="A139" s="1" t="s">
        <v>63</v>
      </c>
      <c r="B139" s="1">
        <v>33</v>
      </c>
      <c r="C139" s="26" t="s">
        <v>224</v>
      </c>
      <c r="D139" t="s">
        <v>65</v>
      </c>
      <c r="E139" s="27" t="s">
        <v>225</v>
      </c>
      <c r="F139" s="28" t="s">
        <v>61</v>
      </c>
      <c r="G139" s="29">
        <v>4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65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 ht="26.4">
      <c r="A140" s="1" t="s">
        <v>68</v>
      </c>
      <c r="E140" s="27" t="s">
        <v>174</v>
      </c>
    </row>
    <row r="141">
      <c r="A141" s="1" t="s">
        <v>69</v>
      </c>
    </row>
    <row r="142">
      <c r="A142" s="1" t="s">
        <v>70</v>
      </c>
      <c r="E142" s="27" t="s">
        <v>65</v>
      </c>
    </row>
    <row r="143" ht="26.4">
      <c r="A143" s="1" t="s">
        <v>63</v>
      </c>
      <c r="B143" s="1">
        <v>34</v>
      </c>
      <c r="C143" s="26" t="s">
        <v>226</v>
      </c>
      <c r="D143" t="s">
        <v>65</v>
      </c>
      <c r="E143" s="27" t="s">
        <v>227</v>
      </c>
      <c r="F143" s="28" t="s">
        <v>61</v>
      </c>
      <c r="G143" s="29">
        <v>4</v>
      </c>
      <c r="H143" s="28">
        <v>0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65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68</v>
      </c>
      <c r="E144" s="27" t="s">
        <v>218</v>
      </c>
    </row>
    <row r="145">
      <c r="A145" s="1" t="s">
        <v>69</v>
      </c>
    </row>
    <row r="146">
      <c r="A146" s="1" t="s">
        <v>70</v>
      </c>
      <c r="E146" s="27" t="s">
        <v>65</v>
      </c>
    </row>
    <row r="147">
      <c r="A147" s="1" t="s">
        <v>63</v>
      </c>
      <c r="B147" s="1">
        <v>35</v>
      </c>
      <c r="C147" s="26" t="s">
        <v>179</v>
      </c>
      <c r="D147" t="s">
        <v>219</v>
      </c>
      <c r="E147" s="27" t="s">
        <v>180</v>
      </c>
      <c r="F147" s="28" t="s">
        <v>61</v>
      </c>
      <c r="G147" s="29">
        <v>4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135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 ht="26.4">
      <c r="A148" s="1" t="s">
        <v>68</v>
      </c>
      <c r="E148" s="27" t="s">
        <v>181</v>
      </c>
    </row>
    <row r="149">
      <c r="A149" s="1" t="s">
        <v>69</v>
      </c>
    </row>
    <row r="150">
      <c r="A150" s="1" t="s">
        <v>70</v>
      </c>
      <c r="E150" s="27" t="s">
        <v>65</v>
      </c>
    </row>
    <row r="151">
      <c r="A151" s="1" t="s">
        <v>63</v>
      </c>
      <c r="B151" s="1">
        <v>36</v>
      </c>
      <c r="C151" s="26" t="s">
        <v>228</v>
      </c>
      <c r="D151" t="s">
        <v>65</v>
      </c>
      <c r="E151" s="27" t="s">
        <v>229</v>
      </c>
      <c r="F151" s="28" t="s">
        <v>61</v>
      </c>
      <c r="G151" s="29">
        <v>20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214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68</v>
      </c>
      <c r="E152" s="27" t="s">
        <v>230</v>
      </c>
    </row>
    <row r="153">
      <c r="A153" s="1" t="s">
        <v>69</v>
      </c>
    </row>
    <row r="154">
      <c r="A154" s="1" t="s">
        <v>70</v>
      </c>
      <c r="E154" s="27" t="s">
        <v>65</v>
      </c>
    </row>
    <row r="155" ht="26.4">
      <c r="A155" s="1" t="s">
        <v>63</v>
      </c>
      <c r="B155" s="1">
        <v>37</v>
      </c>
      <c r="C155" s="26" t="s">
        <v>231</v>
      </c>
      <c r="D155" t="s">
        <v>65</v>
      </c>
      <c r="E155" s="27" t="s">
        <v>232</v>
      </c>
      <c r="F155" s="28" t="s">
        <v>61</v>
      </c>
      <c r="G155" s="29">
        <v>20</v>
      </c>
      <c r="H155" s="28">
        <v>0.0055199999999999997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214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68</v>
      </c>
      <c r="E156" s="27" t="s">
        <v>233</v>
      </c>
    </row>
    <row r="157">
      <c r="A157" s="1" t="s">
        <v>69</v>
      </c>
    </row>
    <row r="158">
      <c r="A158" s="1" t="s">
        <v>70</v>
      </c>
      <c r="E158" s="27" t="s">
        <v>65</v>
      </c>
    </row>
    <row r="159">
      <c r="A159" s="1" t="s">
        <v>63</v>
      </c>
      <c r="B159" s="1">
        <v>38</v>
      </c>
      <c r="C159" s="26" t="s">
        <v>234</v>
      </c>
      <c r="D159" t="s">
        <v>65</v>
      </c>
      <c r="E159" s="27" t="s">
        <v>235</v>
      </c>
      <c r="F159" s="28" t="s">
        <v>67</v>
      </c>
      <c r="G159" s="29">
        <v>40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65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68</v>
      </c>
      <c r="E160" s="27" t="s">
        <v>235</v>
      </c>
    </row>
    <row r="161">
      <c r="A161" s="1" t="s">
        <v>69</v>
      </c>
    </row>
    <row r="162">
      <c r="A162" s="1" t="s">
        <v>70</v>
      </c>
      <c r="E162" s="27" t="s">
        <v>65</v>
      </c>
    </row>
    <row r="163">
      <c r="A163" s="1" t="s">
        <v>63</v>
      </c>
      <c r="B163" s="1">
        <v>39</v>
      </c>
      <c r="C163" s="26" t="s">
        <v>236</v>
      </c>
      <c r="D163" t="s">
        <v>65</v>
      </c>
      <c r="E163" s="27" t="s">
        <v>237</v>
      </c>
      <c r="F163" s="28" t="s">
        <v>67</v>
      </c>
      <c r="G163" s="29">
        <v>48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65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68</v>
      </c>
      <c r="E164" s="27" t="s">
        <v>237</v>
      </c>
    </row>
    <row r="165">
      <c r="A165" s="1" t="s">
        <v>69</v>
      </c>
    </row>
    <row r="166">
      <c r="A166" s="1" t="s">
        <v>70</v>
      </c>
      <c r="E166" s="27" t="s">
        <v>65</v>
      </c>
    </row>
    <row r="167">
      <c r="A167" s="1" t="s">
        <v>60</v>
      </c>
      <c r="C167" s="22" t="s">
        <v>238</v>
      </c>
      <c r="E167" s="23" t="s">
        <v>239</v>
      </c>
      <c r="L167" s="24">
        <f>SUMIFS(L168:L215,A168:A215,"P")</f>
        <v>0</v>
      </c>
      <c r="M167" s="24">
        <f>SUMIFS(M168:M215,A168:A215,"P")</f>
        <v>0</v>
      </c>
      <c r="N167" s="25"/>
    </row>
    <row r="168" ht="26.4">
      <c r="A168" s="1" t="s">
        <v>63</v>
      </c>
      <c r="B168" s="1">
        <v>40</v>
      </c>
      <c r="C168" s="26" t="s">
        <v>240</v>
      </c>
      <c r="D168" t="s">
        <v>65</v>
      </c>
      <c r="E168" s="27" t="s">
        <v>241</v>
      </c>
      <c r="F168" s="28" t="s">
        <v>67</v>
      </c>
      <c r="G168" s="29">
        <v>1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135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 ht="26.4">
      <c r="A169" s="1" t="s">
        <v>68</v>
      </c>
      <c r="E169" s="27" t="s">
        <v>242</v>
      </c>
    </row>
    <row r="170">
      <c r="A170" s="1" t="s">
        <v>69</v>
      </c>
    </row>
    <row r="171">
      <c r="A171" s="1" t="s">
        <v>70</v>
      </c>
      <c r="E171" s="27" t="s">
        <v>65</v>
      </c>
    </row>
    <row r="172" ht="26.4">
      <c r="A172" s="1" t="s">
        <v>63</v>
      </c>
      <c r="B172" s="1">
        <v>41</v>
      </c>
      <c r="C172" s="26" t="s">
        <v>243</v>
      </c>
      <c r="D172" t="s">
        <v>65</v>
      </c>
      <c r="E172" s="27" t="s">
        <v>244</v>
      </c>
      <c r="F172" s="28" t="s">
        <v>67</v>
      </c>
      <c r="G172" s="29">
        <v>1</v>
      </c>
      <c r="H172" s="28">
        <v>0.83399999999999996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135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 ht="26.4">
      <c r="A173" s="1" t="s">
        <v>68</v>
      </c>
      <c r="E173" s="27" t="s">
        <v>245</v>
      </c>
    </row>
    <row r="174">
      <c r="A174" s="1" t="s">
        <v>69</v>
      </c>
    </row>
    <row r="175">
      <c r="A175" s="1" t="s">
        <v>70</v>
      </c>
      <c r="E175" s="27" t="s">
        <v>65</v>
      </c>
    </row>
    <row r="176">
      <c r="A176" s="1" t="s">
        <v>63</v>
      </c>
      <c r="B176" s="1">
        <v>42</v>
      </c>
      <c r="C176" s="26" t="s">
        <v>246</v>
      </c>
      <c r="D176" t="s">
        <v>65</v>
      </c>
      <c r="E176" s="27" t="s">
        <v>247</v>
      </c>
      <c r="F176" s="28" t="s">
        <v>67</v>
      </c>
      <c r="G176" s="29">
        <v>1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135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68</v>
      </c>
      <c r="E177" s="27" t="s">
        <v>248</v>
      </c>
    </row>
    <row r="178">
      <c r="A178" s="1" t="s">
        <v>69</v>
      </c>
    </row>
    <row r="179">
      <c r="A179" s="1" t="s">
        <v>70</v>
      </c>
      <c r="E179" s="27" t="s">
        <v>65</v>
      </c>
    </row>
    <row r="180">
      <c r="A180" s="1" t="s">
        <v>63</v>
      </c>
      <c r="B180" s="1">
        <v>43</v>
      </c>
      <c r="C180" s="26" t="s">
        <v>208</v>
      </c>
      <c r="D180" t="s">
        <v>65</v>
      </c>
      <c r="E180" s="27" t="s">
        <v>249</v>
      </c>
      <c r="F180" s="28" t="s">
        <v>67</v>
      </c>
      <c r="G180" s="29">
        <v>1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65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68</v>
      </c>
      <c r="E181" s="27" t="s">
        <v>210</v>
      </c>
    </row>
    <row r="182">
      <c r="A182" s="1" t="s">
        <v>69</v>
      </c>
    </row>
    <row r="183" ht="145.2">
      <c r="A183" s="1" t="s">
        <v>70</v>
      </c>
      <c r="E183" s="27" t="s">
        <v>250</v>
      </c>
    </row>
    <row r="184">
      <c r="A184" s="1" t="s">
        <v>63</v>
      </c>
      <c r="B184" s="1">
        <v>44</v>
      </c>
      <c r="C184" s="26" t="s">
        <v>251</v>
      </c>
      <c r="D184" t="s">
        <v>65</v>
      </c>
      <c r="E184" s="27" t="s">
        <v>252</v>
      </c>
      <c r="F184" s="28" t="s">
        <v>61</v>
      </c>
      <c r="G184" s="29">
        <v>90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65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 ht="26.4">
      <c r="A185" s="1" t="s">
        <v>68</v>
      </c>
      <c r="E185" s="27" t="s">
        <v>253</v>
      </c>
    </row>
    <row r="186">
      <c r="A186" s="1" t="s">
        <v>69</v>
      </c>
    </row>
    <row r="187">
      <c r="A187" s="1" t="s">
        <v>70</v>
      </c>
      <c r="E187" s="27" t="s">
        <v>65</v>
      </c>
    </row>
    <row r="188">
      <c r="A188" s="1" t="s">
        <v>63</v>
      </c>
      <c r="B188" s="1">
        <v>45</v>
      </c>
      <c r="C188" s="26" t="s">
        <v>254</v>
      </c>
      <c r="D188" t="s">
        <v>65</v>
      </c>
      <c r="E188" s="27" t="s">
        <v>255</v>
      </c>
      <c r="F188" s="28" t="s">
        <v>61</v>
      </c>
      <c r="G188" s="29">
        <v>90</v>
      </c>
      <c r="H188" s="28">
        <v>0.0029499999999999999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135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68</v>
      </c>
      <c r="E189" s="27" t="s">
        <v>255</v>
      </c>
    </row>
    <row r="190">
      <c r="A190" s="1" t="s">
        <v>69</v>
      </c>
    </row>
    <row r="191">
      <c r="A191" s="1" t="s">
        <v>70</v>
      </c>
      <c r="E191" s="27" t="s">
        <v>65</v>
      </c>
    </row>
    <row r="192">
      <c r="A192" s="1" t="s">
        <v>63</v>
      </c>
      <c r="B192" s="1">
        <v>46</v>
      </c>
      <c r="C192" s="26" t="s">
        <v>256</v>
      </c>
      <c r="D192" t="s">
        <v>65</v>
      </c>
      <c r="E192" s="27" t="s">
        <v>257</v>
      </c>
      <c r="F192" s="28" t="s">
        <v>67</v>
      </c>
      <c r="G192" s="29">
        <v>4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135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68</v>
      </c>
      <c r="E193" s="27" t="s">
        <v>258</v>
      </c>
    </row>
    <row r="194">
      <c r="A194" s="1" t="s">
        <v>69</v>
      </c>
    </row>
    <row r="195">
      <c r="A195" s="1" t="s">
        <v>70</v>
      </c>
      <c r="E195" s="27" t="s">
        <v>65</v>
      </c>
    </row>
    <row r="196">
      <c r="A196" s="1" t="s">
        <v>63</v>
      </c>
      <c r="B196" s="1">
        <v>47</v>
      </c>
      <c r="C196" s="26" t="s">
        <v>259</v>
      </c>
      <c r="D196" t="s">
        <v>65</v>
      </c>
      <c r="E196" s="27" t="s">
        <v>260</v>
      </c>
      <c r="F196" s="28" t="s">
        <v>67</v>
      </c>
      <c r="G196" s="29">
        <v>1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135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68</v>
      </c>
      <c r="E197" s="27" t="s">
        <v>261</v>
      </c>
    </row>
    <row r="198">
      <c r="A198" s="1" t="s">
        <v>69</v>
      </c>
    </row>
    <row r="199">
      <c r="A199" s="1" t="s">
        <v>70</v>
      </c>
      <c r="E199" s="27" t="s">
        <v>65</v>
      </c>
    </row>
    <row r="200">
      <c r="A200" s="1" t="s">
        <v>63</v>
      </c>
      <c r="B200" s="1">
        <v>48</v>
      </c>
      <c r="C200" s="26" t="s">
        <v>153</v>
      </c>
      <c r="D200" t="s">
        <v>65</v>
      </c>
      <c r="E200" s="27" t="s">
        <v>262</v>
      </c>
      <c r="F200" s="28" t="s">
        <v>67</v>
      </c>
      <c r="G200" s="29">
        <v>1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65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68</v>
      </c>
      <c r="E201" s="27" t="s">
        <v>154</v>
      </c>
    </row>
    <row r="202">
      <c r="A202" s="1" t="s">
        <v>69</v>
      </c>
    </row>
    <row r="203">
      <c r="A203" s="1" t="s">
        <v>70</v>
      </c>
      <c r="E203" s="27" t="s">
        <v>65</v>
      </c>
    </row>
    <row r="204">
      <c r="A204" s="1" t="s">
        <v>63</v>
      </c>
      <c r="B204" s="1">
        <v>49</v>
      </c>
      <c r="C204" s="26" t="s">
        <v>263</v>
      </c>
      <c r="D204" t="s">
        <v>65</v>
      </c>
      <c r="E204" s="27" t="s">
        <v>264</v>
      </c>
      <c r="F204" s="28" t="s">
        <v>67</v>
      </c>
      <c r="G204" s="29">
        <v>1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65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68</v>
      </c>
      <c r="E205" s="27" t="s">
        <v>261</v>
      </c>
    </row>
    <row r="206">
      <c r="A206" s="1" t="s">
        <v>69</v>
      </c>
    </row>
    <row r="207">
      <c r="A207" s="1" t="s">
        <v>70</v>
      </c>
      <c r="E207" s="27" t="s">
        <v>65</v>
      </c>
    </row>
    <row r="208">
      <c r="A208" s="1" t="s">
        <v>63</v>
      </c>
      <c r="B208" s="1">
        <v>50</v>
      </c>
      <c r="C208" s="26" t="s">
        <v>265</v>
      </c>
      <c r="D208" t="s">
        <v>65</v>
      </c>
      <c r="E208" s="27" t="s">
        <v>266</v>
      </c>
      <c r="F208" s="28" t="s">
        <v>67</v>
      </c>
      <c r="G208" s="29">
        <v>3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135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68</v>
      </c>
      <c r="E209" s="27" t="s">
        <v>267</v>
      </c>
    </row>
    <row r="210">
      <c r="A210" s="1" t="s">
        <v>69</v>
      </c>
    </row>
    <row r="211">
      <c r="A211" s="1" t="s">
        <v>70</v>
      </c>
      <c r="E211" s="27" t="s">
        <v>65</v>
      </c>
    </row>
    <row r="212">
      <c r="A212" s="1" t="s">
        <v>63</v>
      </c>
      <c r="B212" s="1">
        <v>51</v>
      </c>
      <c r="C212" s="26" t="s">
        <v>268</v>
      </c>
      <c r="D212" t="s">
        <v>65</v>
      </c>
      <c r="E212" s="27" t="s">
        <v>269</v>
      </c>
      <c r="F212" s="28" t="s">
        <v>67</v>
      </c>
      <c r="G212" s="29">
        <v>3</v>
      </c>
      <c r="H212" s="28">
        <v>0.00029999999999999997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135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68</v>
      </c>
      <c r="E213" s="27" t="s">
        <v>269</v>
      </c>
    </row>
    <row r="214">
      <c r="A214" s="1" t="s">
        <v>69</v>
      </c>
    </row>
    <row r="215">
      <c r="A215" s="1" t="s">
        <v>70</v>
      </c>
      <c r="E215" s="27" t="s">
        <v>65</v>
      </c>
    </row>
    <row r="216">
      <c r="A216" s="1" t="s">
        <v>60</v>
      </c>
      <c r="C216" s="22" t="s">
        <v>270</v>
      </c>
      <c r="E216" s="23" t="s">
        <v>271</v>
      </c>
      <c r="L216" s="24">
        <f>SUMIFS(L217:L256,A217:A256,"P")</f>
        <v>0</v>
      </c>
      <c r="M216" s="24">
        <f>SUMIFS(M217:M256,A217:A256,"P")</f>
        <v>0</v>
      </c>
      <c r="N216" s="25"/>
    </row>
    <row r="217" ht="26.4">
      <c r="A217" s="1" t="s">
        <v>63</v>
      </c>
      <c r="B217" s="1">
        <v>52</v>
      </c>
      <c r="C217" s="26" t="s">
        <v>272</v>
      </c>
      <c r="D217" t="s">
        <v>65</v>
      </c>
      <c r="E217" s="27" t="s">
        <v>273</v>
      </c>
      <c r="F217" s="28" t="s">
        <v>61</v>
      </c>
      <c r="G217" s="29">
        <v>200</v>
      </c>
      <c r="H217" s="28">
        <v>0</v>
      </c>
      <c r="I217" s="30">
        <f>ROUND(G217*H217,P4)</f>
        <v>0</v>
      </c>
      <c r="L217" s="31">
        <v>0</v>
      </c>
      <c r="M217" s="24">
        <f>ROUND(G217*L217,P4)</f>
        <v>0</v>
      </c>
      <c r="N217" s="25" t="s">
        <v>135</v>
      </c>
      <c r="O217" s="32">
        <f>M217*AA217</f>
        <v>0</v>
      </c>
      <c r="P217" s="1">
        <v>3</v>
      </c>
      <c r="AA217" s="1">
        <f>IF(P217=1,$O$3,IF(P217=2,$O$4,$O$5))</f>
        <v>0</v>
      </c>
    </row>
    <row r="218" ht="39.6">
      <c r="A218" s="1" t="s">
        <v>68</v>
      </c>
      <c r="E218" s="27" t="s">
        <v>274</v>
      </c>
    </row>
    <row r="219">
      <c r="A219" s="1" t="s">
        <v>69</v>
      </c>
    </row>
    <row r="220">
      <c r="A220" s="1" t="s">
        <v>70</v>
      </c>
      <c r="E220" s="27" t="s">
        <v>65</v>
      </c>
    </row>
    <row r="221" ht="26.4">
      <c r="A221" s="1" t="s">
        <v>63</v>
      </c>
      <c r="B221" s="1">
        <v>53</v>
      </c>
      <c r="C221" s="26" t="s">
        <v>275</v>
      </c>
      <c r="D221" t="s">
        <v>65</v>
      </c>
      <c r="E221" s="27" t="s">
        <v>276</v>
      </c>
      <c r="F221" s="28" t="s">
        <v>61</v>
      </c>
      <c r="G221" s="29">
        <v>200</v>
      </c>
      <c r="H221" s="28">
        <v>0.00017000000000000001</v>
      </c>
      <c r="I221" s="30">
        <f>ROUND(G221*H221,P4)</f>
        <v>0</v>
      </c>
      <c r="L221" s="31">
        <v>0</v>
      </c>
      <c r="M221" s="24">
        <f>ROUND(G221*L221,P4)</f>
        <v>0</v>
      </c>
      <c r="N221" s="25" t="s">
        <v>135</v>
      </c>
      <c r="O221" s="32">
        <f>M221*AA221</f>
        <v>0</v>
      </c>
      <c r="P221" s="1">
        <v>3</v>
      </c>
      <c r="AA221" s="1">
        <f>IF(P221=1,$O$3,IF(P221=2,$O$4,$O$5))</f>
        <v>0</v>
      </c>
    </row>
    <row r="222" ht="26.4">
      <c r="A222" s="1" t="s">
        <v>68</v>
      </c>
      <c r="E222" s="27" t="s">
        <v>276</v>
      </c>
    </row>
    <row r="223">
      <c r="A223" s="1" t="s">
        <v>69</v>
      </c>
    </row>
    <row r="224">
      <c r="A224" s="1" t="s">
        <v>70</v>
      </c>
      <c r="E224" s="27" t="s">
        <v>65</v>
      </c>
    </row>
    <row r="225" ht="26.4">
      <c r="A225" s="1" t="s">
        <v>63</v>
      </c>
      <c r="B225" s="1">
        <v>54</v>
      </c>
      <c r="C225" s="26" t="s">
        <v>277</v>
      </c>
      <c r="D225" t="s">
        <v>65</v>
      </c>
      <c r="E225" s="27" t="s">
        <v>278</v>
      </c>
      <c r="F225" s="28" t="s">
        <v>61</v>
      </c>
      <c r="G225" s="29">
        <v>165</v>
      </c>
      <c r="H225" s="28">
        <v>0</v>
      </c>
      <c r="I225" s="30">
        <f>ROUND(G225*H225,P4)</f>
        <v>0</v>
      </c>
      <c r="L225" s="31">
        <v>0</v>
      </c>
      <c r="M225" s="24">
        <f>ROUND(G225*L225,P4)</f>
        <v>0</v>
      </c>
      <c r="N225" s="25" t="s">
        <v>135</v>
      </c>
      <c r="O225" s="32">
        <f>M225*AA225</f>
        <v>0</v>
      </c>
      <c r="P225" s="1">
        <v>3</v>
      </c>
      <c r="AA225" s="1">
        <f>IF(P225=1,$O$3,IF(P225=2,$O$4,$O$5))</f>
        <v>0</v>
      </c>
    </row>
    <row r="226" ht="39.6">
      <c r="A226" s="1" t="s">
        <v>68</v>
      </c>
      <c r="E226" s="27" t="s">
        <v>279</v>
      </c>
    </row>
    <row r="227">
      <c r="A227" s="1" t="s">
        <v>69</v>
      </c>
    </row>
    <row r="228">
      <c r="A228" s="1" t="s">
        <v>70</v>
      </c>
      <c r="E228" s="27" t="s">
        <v>65</v>
      </c>
    </row>
    <row r="229" ht="26.4">
      <c r="A229" s="1" t="s">
        <v>63</v>
      </c>
      <c r="B229" s="1">
        <v>55</v>
      </c>
      <c r="C229" s="26" t="s">
        <v>280</v>
      </c>
      <c r="D229" t="s">
        <v>65</v>
      </c>
      <c r="E229" s="27" t="s">
        <v>281</v>
      </c>
      <c r="F229" s="28" t="s">
        <v>61</v>
      </c>
      <c r="G229" s="29">
        <v>165</v>
      </c>
      <c r="H229" s="28">
        <v>0.00025000000000000001</v>
      </c>
      <c r="I229" s="30">
        <f>ROUND(G229*H229,P4)</f>
        <v>0</v>
      </c>
      <c r="L229" s="31">
        <v>0</v>
      </c>
      <c r="M229" s="24">
        <f>ROUND(G229*L229,P4)</f>
        <v>0</v>
      </c>
      <c r="N229" s="25" t="s">
        <v>135</v>
      </c>
      <c r="O229" s="32">
        <f>M229*AA229</f>
        <v>0</v>
      </c>
      <c r="P229" s="1">
        <v>3</v>
      </c>
      <c r="AA229" s="1">
        <f>IF(P229=1,$O$3,IF(P229=2,$O$4,$O$5))</f>
        <v>0</v>
      </c>
    </row>
    <row r="230" ht="26.4">
      <c r="A230" s="1" t="s">
        <v>68</v>
      </c>
      <c r="E230" s="27" t="s">
        <v>281</v>
      </c>
    </row>
    <row r="231">
      <c r="A231" s="1" t="s">
        <v>69</v>
      </c>
    </row>
    <row r="232">
      <c r="A232" s="1" t="s">
        <v>70</v>
      </c>
      <c r="E232" s="27" t="s">
        <v>65</v>
      </c>
    </row>
    <row r="233">
      <c r="A233" s="1" t="s">
        <v>63</v>
      </c>
      <c r="B233" s="1">
        <v>56</v>
      </c>
      <c r="C233" s="26" t="s">
        <v>282</v>
      </c>
      <c r="D233" t="s">
        <v>65</v>
      </c>
      <c r="E233" s="27" t="s">
        <v>283</v>
      </c>
      <c r="F233" s="28" t="s">
        <v>67</v>
      </c>
      <c r="G233" s="29">
        <v>30</v>
      </c>
      <c r="H233" s="28">
        <v>0</v>
      </c>
      <c r="I233" s="30">
        <f>ROUND(G233*H233,P4)</f>
        <v>0</v>
      </c>
      <c r="L233" s="31">
        <v>0</v>
      </c>
      <c r="M233" s="24">
        <f>ROUND(G233*L233,P4)</f>
        <v>0</v>
      </c>
      <c r="N233" s="25" t="s">
        <v>135</v>
      </c>
      <c r="O233" s="32">
        <f>M233*AA233</f>
        <v>0</v>
      </c>
      <c r="P233" s="1">
        <v>3</v>
      </c>
      <c r="AA233" s="1">
        <f>IF(P233=1,$O$3,IF(P233=2,$O$4,$O$5))</f>
        <v>0</v>
      </c>
    </row>
    <row r="234" ht="26.4">
      <c r="A234" s="1" t="s">
        <v>68</v>
      </c>
      <c r="E234" s="27" t="s">
        <v>284</v>
      </c>
    </row>
    <row r="235">
      <c r="A235" s="1" t="s">
        <v>69</v>
      </c>
    </row>
    <row r="236">
      <c r="A236" s="1" t="s">
        <v>70</v>
      </c>
      <c r="E236" s="27" t="s">
        <v>65</v>
      </c>
    </row>
    <row r="237">
      <c r="A237" s="1" t="s">
        <v>63</v>
      </c>
      <c r="B237" s="1">
        <v>57</v>
      </c>
      <c r="C237" s="26" t="s">
        <v>285</v>
      </c>
      <c r="D237" t="s">
        <v>65</v>
      </c>
      <c r="E237" s="27" t="s">
        <v>286</v>
      </c>
      <c r="F237" s="28" t="s">
        <v>67</v>
      </c>
      <c r="G237" s="29">
        <v>24</v>
      </c>
      <c r="H237" s="28">
        <v>1.0000000000000001E-05</v>
      </c>
      <c r="I237" s="30">
        <f>ROUND(G237*H237,P4)</f>
        <v>0</v>
      </c>
      <c r="L237" s="31">
        <v>0</v>
      </c>
      <c r="M237" s="24">
        <f>ROUND(G237*L237,P4)</f>
        <v>0</v>
      </c>
      <c r="N237" s="25" t="s">
        <v>135</v>
      </c>
      <c r="O237" s="32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68</v>
      </c>
      <c r="E238" s="27" t="s">
        <v>286</v>
      </c>
    </row>
    <row r="239">
      <c r="A239" s="1" t="s">
        <v>69</v>
      </c>
    </row>
    <row r="240">
      <c r="A240" s="1" t="s">
        <v>70</v>
      </c>
      <c r="E240" s="27" t="s">
        <v>65</v>
      </c>
    </row>
    <row r="241">
      <c r="A241" s="1" t="s">
        <v>63</v>
      </c>
      <c r="B241" s="1">
        <v>58</v>
      </c>
      <c r="C241" s="26" t="s">
        <v>287</v>
      </c>
      <c r="D241" t="s">
        <v>65</v>
      </c>
      <c r="E241" s="27" t="s">
        <v>288</v>
      </c>
      <c r="F241" s="28" t="s">
        <v>67</v>
      </c>
      <c r="G241" s="29">
        <v>6</v>
      </c>
      <c r="H241" s="28">
        <v>1.0000000000000001E-05</v>
      </c>
      <c r="I241" s="30">
        <f>ROUND(G241*H241,P4)</f>
        <v>0</v>
      </c>
      <c r="L241" s="31">
        <v>0</v>
      </c>
      <c r="M241" s="24">
        <f>ROUND(G241*L241,P4)</f>
        <v>0</v>
      </c>
      <c r="N241" s="25" t="s">
        <v>135</v>
      </c>
      <c r="O241" s="32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68</v>
      </c>
      <c r="E242" s="27" t="s">
        <v>288</v>
      </c>
    </row>
    <row r="243">
      <c r="A243" s="1" t="s">
        <v>69</v>
      </c>
    </row>
    <row r="244">
      <c r="A244" s="1" t="s">
        <v>70</v>
      </c>
      <c r="E244" s="27" t="s">
        <v>65</v>
      </c>
    </row>
    <row r="245">
      <c r="A245" s="1" t="s">
        <v>63</v>
      </c>
      <c r="B245" s="1">
        <v>59</v>
      </c>
      <c r="C245" s="26" t="s">
        <v>289</v>
      </c>
      <c r="D245" t="s">
        <v>65</v>
      </c>
      <c r="E245" s="27" t="s">
        <v>290</v>
      </c>
      <c r="F245" s="28" t="s">
        <v>67</v>
      </c>
      <c r="G245" s="29">
        <v>4</v>
      </c>
      <c r="H245" s="28">
        <v>0</v>
      </c>
      <c r="I245" s="30">
        <f>ROUND(G245*H245,P4)</f>
        <v>0</v>
      </c>
      <c r="L245" s="31">
        <v>0</v>
      </c>
      <c r="M245" s="24">
        <f>ROUND(G245*L245,P4)</f>
        <v>0</v>
      </c>
      <c r="N245" s="25" t="s">
        <v>65</v>
      </c>
      <c r="O245" s="32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68</v>
      </c>
      <c r="E246" s="27" t="s">
        <v>290</v>
      </c>
    </row>
    <row r="247">
      <c r="A247" s="1" t="s">
        <v>69</v>
      </c>
    </row>
    <row r="248">
      <c r="A248" s="1" t="s">
        <v>70</v>
      </c>
      <c r="E248" s="27" t="s">
        <v>65</v>
      </c>
    </row>
    <row r="249">
      <c r="A249" s="1" t="s">
        <v>63</v>
      </c>
      <c r="B249" s="1">
        <v>60</v>
      </c>
      <c r="C249" s="26" t="s">
        <v>291</v>
      </c>
      <c r="D249" t="s">
        <v>65</v>
      </c>
      <c r="E249" s="27" t="s">
        <v>292</v>
      </c>
      <c r="F249" s="28" t="s">
        <v>67</v>
      </c>
      <c r="G249" s="29">
        <v>2</v>
      </c>
      <c r="H249" s="28">
        <v>0</v>
      </c>
      <c r="I249" s="30">
        <f>ROUND(G249*H249,P4)</f>
        <v>0</v>
      </c>
      <c r="L249" s="31">
        <v>0</v>
      </c>
      <c r="M249" s="24">
        <f>ROUND(G249*L249,P4)</f>
        <v>0</v>
      </c>
      <c r="N249" s="25" t="s">
        <v>135</v>
      </c>
      <c r="O249" s="32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68</v>
      </c>
      <c r="E250" s="27" t="s">
        <v>293</v>
      </c>
    </row>
    <row r="251">
      <c r="A251" s="1" t="s">
        <v>69</v>
      </c>
    </row>
    <row r="252">
      <c r="A252" s="1" t="s">
        <v>70</v>
      </c>
      <c r="E252" s="27" t="s">
        <v>65</v>
      </c>
    </row>
    <row r="253">
      <c r="A253" s="1" t="s">
        <v>63</v>
      </c>
      <c r="B253" s="1">
        <v>61</v>
      </c>
      <c r="C253" s="26" t="s">
        <v>294</v>
      </c>
      <c r="D253" t="s">
        <v>65</v>
      </c>
      <c r="E253" s="27" t="s">
        <v>295</v>
      </c>
      <c r="F253" s="28" t="s">
        <v>67</v>
      </c>
      <c r="G253" s="29">
        <v>2</v>
      </c>
      <c r="H253" s="28">
        <v>0</v>
      </c>
      <c r="I253" s="30">
        <f>ROUND(G253*H253,P4)</f>
        <v>0</v>
      </c>
      <c r="L253" s="31">
        <v>0</v>
      </c>
      <c r="M253" s="24">
        <f>ROUND(G253*L253,P4)</f>
        <v>0</v>
      </c>
      <c r="N253" s="25" t="s">
        <v>65</v>
      </c>
      <c r="O253" s="32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68</v>
      </c>
      <c r="E254" s="27" t="s">
        <v>295</v>
      </c>
    </row>
    <row r="255">
      <c r="A255" s="1" t="s">
        <v>69</v>
      </c>
    </row>
    <row r="256">
      <c r="A256" s="1" t="s">
        <v>70</v>
      </c>
      <c r="E256" s="27" t="s">
        <v>65</v>
      </c>
    </row>
    <row r="257">
      <c r="A257" s="1" t="s">
        <v>60</v>
      </c>
      <c r="C257" s="22" t="s">
        <v>296</v>
      </c>
      <c r="E257" s="23" t="s">
        <v>297</v>
      </c>
      <c r="L257" s="24">
        <f>SUMIFS(L258:L321,A258:A321,"P")</f>
        <v>0</v>
      </c>
      <c r="M257" s="24">
        <f>SUMIFS(M258:M321,A258:A321,"P")</f>
        <v>0</v>
      </c>
      <c r="N257" s="25"/>
    </row>
    <row r="258">
      <c r="A258" s="1" t="s">
        <v>63</v>
      </c>
      <c r="B258" s="1">
        <v>62</v>
      </c>
      <c r="C258" s="26" t="s">
        <v>298</v>
      </c>
      <c r="D258" t="s">
        <v>65</v>
      </c>
      <c r="E258" s="27" t="s">
        <v>299</v>
      </c>
      <c r="F258" s="28" t="s">
        <v>67</v>
      </c>
      <c r="G258" s="29">
        <v>1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135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68</v>
      </c>
      <c r="E259" s="27" t="s">
        <v>300</v>
      </c>
    </row>
    <row r="260">
      <c r="A260" s="1" t="s">
        <v>69</v>
      </c>
    </row>
    <row r="261">
      <c r="A261" s="1" t="s">
        <v>70</v>
      </c>
      <c r="E261" s="27" t="s">
        <v>65</v>
      </c>
    </row>
    <row r="262">
      <c r="A262" s="1" t="s">
        <v>63</v>
      </c>
      <c r="B262" s="1">
        <v>63</v>
      </c>
      <c r="C262" s="26" t="s">
        <v>301</v>
      </c>
      <c r="D262" t="s">
        <v>65</v>
      </c>
      <c r="E262" s="27" t="s">
        <v>302</v>
      </c>
      <c r="F262" s="28" t="s">
        <v>67</v>
      </c>
      <c r="G262" s="29">
        <v>1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65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68</v>
      </c>
      <c r="E263" s="27" t="s">
        <v>302</v>
      </c>
    </row>
    <row r="264">
      <c r="A264" s="1" t="s">
        <v>69</v>
      </c>
    </row>
    <row r="265">
      <c r="A265" s="1" t="s">
        <v>70</v>
      </c>
      <c r="E265" s="27" t="s">
        <v>65</v>
      </c>
    </row>
    <row r="266">
      <c r="A266" s="1" t="s">
        <v>63</v>
      </c>
      <c r="B266" s="1">
        <v>64</v>
      </c>
      <c r="C266" s="26" t="s">
        <v>303</v>
      </c>
      <c r="D266" t="s">
        <v>65</v>
      </c>
      <c r="E266" s="27" t="s">
        <v>304</v>
      </c>
      <c r="F266" s="28" t="s">
        <v>67</v>
      </c>
      <c r="G266" s="29">
        <v>1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135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 ht="26.4">
      <c r="A267" s="1" t="s">
        <v>68</v>
      </c>
      <c r="E267" s="27" t="s">
        <v>305</v>
      </c>
    </row>
    <row r="268">
      <c r="A268" s="1" t="s">
        <v>69</v>
      </c>
    </row>
    <row r="269">
      <c r="A269" s="1" t="s">
        <v>70</v>
      </c>
      <c r="E269" s="27" t="s">
        <v>65</v>
      </c>
    </row>
    <row r="270">
      <c r="A270" s="1" t="s">
        <v>63</v>
      </c>
      <c r="B270" s="1">
        <v>65</v>
      </c>
      <c r="C270" s="26" t="s">
        <v>306</v>
      </c>
      <c r="D270" t="s">
        <v>65</v>
      </c>
      <c r="E270" s="27" t="s">
        <v>307</v>
      </c>
      <c r="F270" s="28" t="s">
        <v>67</v>
      </c>
      <c r="G270" s="29">
        <v>1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65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68</v>
      </c>
      <c r="E271" s="27" t="s">
        <v>307</v>
      </c>
    </row>
    <row r="272">
      <c r="A272" s="1" t="s">
        <v>69</v>
      </c>
    </row>
    <row r="273">
      <c r="A273" s="1" t="s">
        <v>70</v>
      </c>
      <c r="E273" s="27" t="s">
        <v>65</v>
      </c>
    </row>
    <row r="274">
      <c r="A274" s="1" t="s">
        <v>63</v>
      </c>
      <c r="B274" s="1">
        <v>66</v>
      </c>
      <c r="C274" s="26" t="s">
        <v>308</v>
      </c>
      <c r="D274" t="s">
        <v>65</v>
      </c>
      <c r="E274" s="27" t="s">
        <v>309</v>
      </c>
      <c r="F274" s="28" t="s">
        <v>67</v>
      </c>
      <c r="G274" s="29">
        <v>4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65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 ht="26.4">
      <c r="A275" s="1" t="s">
        <v>68</v>
      </c>
      <c r="E275" s="27" t="s">
        <v>147</v>
      </c>
    </row>
    <row r="276">
      <c r="A276" s="1" t="s">
        <v>69</v>
      </c>
    </row>
    <row r="277">
      <c r="A277" s="1" t="s">
        <v>70</v>
      </c>
      <c r="E277" s="27" t="s">
        <v>65</v>
      </c>
    </row>
    <row r="278">
      <c r="A278" s="1" t="s">
        <v>63</v>
      </c>
      <c r="B278" s="1">
        <v>67</v>
      </c>
      <c r="C278" s="26" t="s">
        <v>310</v>
      </c>
      <c r="D278" t="s">
        <v>65</v>
      </c>
      <c r="E278" s="27" t="s">
        <v>311</v>
      </c>
      <c r="F278" s="28" t="s">
        <v>67</v>
      </c>
      <c r="G278" s="29">
        <v>4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65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68</v>
      </c>
      <c r="E279" s="27" t="s">
        <v>312</v>
      </c>
    </row>
    <row r="280">
      <c r="A280" s="1" t="s">
        <v>69</v>
      </c>
    </row>
    <row r="281">
      <c r="A281" s="1" t="s">
        <v>70</v>
      </c>
      <c r="E281" s="27" t="s">
        <v>65</v>
      </c>
    </row>
    <row r="282">
      <c r="A282" s="1" t="s">
        <v>63</v>
      </c>
      <c r="B282" s="1">
        <v>68</v>
      </c>
      <c r="C282" s="26" t="s">
        <v>145</v>
      </c>
      <c r="D282" t="s">
        <v>65</v>
      </c>
      <c r="E282" s="27" t="s">
        <v>313</v>
      </c>
      <c r="F282" s="28" t="s">
        <v>67</v>
      </c>
      <c r="G282" s="29">
        <v>1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65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 ht="26.4">
      <c r="A283" s="1" t="s">
        <v>68</v>
      </c>
      <c r="E283" s="27" t="s">
        <v>147</v>
      </c>
    </row>
    <row r="284">
      <c r="A284" s="1" t="s">
        <v>69</v>
      </c>
    </row>
    <row r="285">
      <c r="A285" s="1" t="s">
        <v>70</v>
      </c>
      <c r="E285" s="27" t="s">
        <v>65</v>
      </c>
    </row>
    <row r="286">
      <c r="A286" s="1" t="s">
        <v>63</v>
      </c>
      <c r="B286" s="1">
        <v>69</v>
      </c>
      <c r="C286" s="26" t="s">
        <v>306</v>
      </c>
      <c r="D286" t="s">
        <v>219</v>
      </c>
      <c r="E286" s="27" t="s">
        <v>314</v>
      </c>
      <c r="F286" s="28" t="s">
        <v>67</v>
      </c>
      <c r="G286" s="29">
        <v>1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65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68</v>
      </c>
      <c r="E287" s="27" t="s">
        <v>315</v>
      </c>
    </row>
    <row r="288">
      <c r="A288" s="1" t="s">
        <v>69</v>
      </c>
    </row>
    <row r="289">
      <c r="A289" s="1" t="s">
        <v>70</v>
      </c>
      <c r="E289" s="27" t="s">
        <v>65</v>
      </c>
    </row>
    <row r="290">
      <c r="A290" s="1" t="s">
        <v>63</v>
      </c>
      <c r="B290" s="1">
        <v>70</v>
      </c>
      <c r="C290" s="26" t="s">
        <v>316</v>
      </c>
      <c r="D290" t="s">
        <v>65</v>
      </c>
      <c r="E290" s="27" t="s">
        <v>317</v>
      </c>
      <c r="F290" s="28" t="s">
        <v>61</v>
      </c>
      <c r="G290" s="29">
        <v>150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135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 ht="26.4">
      <c r="A291" s="1" t="s">
        <v>68</v>
      </c>
      <c r="E291" s="27" t="s">
        <v>318</v>
      </c>
    </row>
    <row r="292">
      <c r="A292" s="1" t="s">
        <v>69</v>
      </c>
    </row>
    <row r="293">
      <c r="A293" s="1" t="s">
        <v>70</v>
      </c>
      <c r="E293" s="27" t="s">
        <v>65</v>
      </c>
    </row>
    <row r="294">
      <c r="A294" s="1" t="s">
        <v>63</v>
      </c>
      <c r="B294" s="1">
        <v>71</v>
      </c>
      <c r="C294" s="26" t="s">
        <v>319</v>
      </c>
      <c r="D294" t="s">
        <v>65</v>
      </c>
      <c r="E294" s="27" t="s">
        <v>320</v>
      </c>
      <c r="F294" s="28" t="s">
        <v>61</v>
      </c>
      <c r="G294" s="29">
        <v>20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135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 ht="26.4">
      <c r="A295" s="1" t="s">
        <v>68</v>
      </c>
      <c r="E295" s="27" t="s">
        <v>321</v>
      </c>
    </row>
    <row r="296">
      <c r="A296" s="1" t="s">
        <v>69</v>
      </c>
    </row>
    <row r="297">
      <c r="A297" s="1" t="s">
        <v>70</v>
      </c>
      <c r="E297" s="27" t="s">
        <v>65</v>
      </c>
    </row>
    <row r="298">
      <c r="A298" s="1" t="s">
        <v>63</v>
      </c>
      <c r="B298" s="1">
        <v>72</v>
      </c>
      <c r="C298" s="26" t="s">
        <v>322</v>
      </c>
      <c r="D298" t="s">
        <v>65</v>
      </c>
      <c r="E298" s="27" t="s">
        <v>323</v>
      </c>
      <c r="F298" s="28" t="s">
        <v>61</v>
      </c>
      <c r="G298" s="29">
        <v>170</v>
      </c>
      <c r="H298" s="28">
        <v>0.0001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135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68</v>
      </c>
      <c r="E299" s="27" t="s">
        <v>324</v>
      </c>
    </row>
    <row r="300">
      <c r="A300" s="1" t="s">
        <v>69</v>
      </c>
    </row>
    <row r="301">
      <c r="A301" s="1" t="s">
        <v>70</v>
      </c>
      <c r="E301" s="27" t="s">
        <v>65</v>
      </c>
    </row>
    <row r="302">
      <c r="A302" s="1" t="s">
        <v>63</v>
      </c>
      <c r="B302" s="1">
        <v>73</v>
      </c>
      <c r="C302" s="26" t="s">
        <v>325</v>
      </c>
      <c r="D302" t="s">
        <v>65</v>
      </c>
      <c r="E302" s="27" t="s">
        <v>326</v>
      </c>
      <c r="F302" s="28" t="s">
        <v>67</v>
      </c>
      <c r="G302" s="29">
        <v>20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135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68</v>
      </c>
      <c r="E303" s="27" t="s">
        <v>326</v>
      </c>
    </row>
    <row r="304">
      <c r="A304" s="1" t="s">
        <v>69</v>
      </c>
    </row>
    <row r="305">
      <c r="A305" s="1" t="s">
        <v>70</v>
      </c>
      <c r="E305" s="27" t="s">
        <v>65</v>
      </c>
    </row>
    <row r="306">
      <c r="A306" s="1" t="s">
        <v>63</v>
      </c>
      <c r="B306" s="1">
        <v>74</v>
      </c>
      <c r="C306" s="26" t="s">
        <v>327</v>
      </c>
      <c r="D306" t="s">
        <v>65</v>
      </c>
      <c r="E306" s="27" t="s">
        <v>328</v>
      </c>
      <c r="F306" s="28" t="s">
        <v>67</v>
      </c>
      <c r="G306" s="29">
        <v>20</v>
      </c>
      <c r="H306" s="28">
        <v>5.0000000000000002E-05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135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68</v>
      </c>
      <c r="E307" s="27" t="s">
        <v>328</v>
      </c>
    </row>
    <row r="308">
      <c r="A308" s="1" t="s">
        <v>69</v>
      </c>
    </row>
    <row r="309">
      <c r="A309" s="1" t="s">
        <v>70</v>
      </c>
      <c r="E309" s="27" t="s">
        <v>65</v>
      </c>
    </row>
    <row r="310">
      <c r="A310" s="1" t="s">
        <v>63</v>
      </c>
      <c r="B310" s="1">
        <v>75</v>
      </c>
      <c r="C310" s="26" t="s">
        <v>329</v>
      </c>
      <c r="D310" t="s">
        <v>65</v>
      </c>
      <c r="E310" s="27" t="s">
        <v>330</v>
      </c>
      <c r="F310" s="28" t="s">
        <v>61</v>
      </c>
      <c r="G310" s="29">
        <v>20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135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 ht="26.4">
      <c r="A311" s="1" t="s">
        <v>68</v>
      </c>
      <c r="E311" s="27" t="s">
        <v>331</v>
      </c>
    </row>
    <row r="312">
      <c r="A312" s="1" t="s">
        <v>69</v>
      </c>
    </row>
    <row r="313">
      <c r="A313" s="1" t="s">
        <v>70</v>
      </c>
      <c r="E313" s="27" t="s">
        <v>332</v>
      </c>
    </row>
    <row r="314">
      <c r="A314" s="1" t="s">
        <v>63</v>
      </c>
      <c r="B314" s="1">
        <v>76</v>
      </c>
      <c r="C314" s="26" t="s">
        <v>333</v>
      </c>
      <c r="D314" t="s">
        <v>65</v>
      </c>
      <c r="E314" s="27" t="s">
        <v>334</v>
      </c>
      <c r="F314" s="28" t="s">
        <v>61</v>
      </c>
      <c r="G314" s="29">
        <v>20</v>
      </c>
      <c r="H314" s="28">
        <v>0.00034000000000000002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135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68</v>
      </c>
      <c r="E315" s="27" t="s">
        <v>334</v>
      </c>
    </row>
    <row r="316">
      <c r="A316" s="1" t="s">
        <v>69</v>
      </c>
    </row>
    <row r="317">
      <c r="A317" s="1" t="s">
        <v>70</v>
      </c>
      <c r="E317" s="27" t="s">
        <v>65</v>
      </c>
    </row>
    <row r="318">
      <c r="A318" s="1" t="s">
        <v>63</v>
      </c>
      <c r="B318" s="1">
        <v>77</v>
      </c>
      <c r="C318" s="26" t="s">
        <v>335</v>
      </c>
      <c r="D318" t="s">
        <v>65</v>
      </c>
      <c r="E318" s="27" t="s">
        <v>336</v>
      </c>
      <c r="F318" s="28" t="s">
        <v>67</v>
      </c>
      <c r="G318" s="29">
        <v>4</v>
      </c>
      <c r="H318" s="28">
        <v>0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214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 ht="26.4">
      <c r="A319" s="1" t="s">
        <v>68</v>
      </c>
      <c r="E319" s="27" t="s">
        <v>337</v>
      </c>
    </row>
    <row r="320">
      <c r="A320" s="1" t="s">
        <v>69</v>
      </c>
    </row>
    <row r="321">
      <c r="A321" s="1" t="s">
        <v>70</v>
      </c>
      <c r="E321" s="27" t="s">
        <v>65</v>
      </c>
    </row>
    <row r="322">
      <c r="A322" s="1" t="s">
        <v>60</v>
      </c>
      <c r="C322" s="22" t="s">
        <v>338</v>
      </c>
      <c r="E322" s="23" t="s">
        <v>339</v>
      </c>
      <c r="L322" s="24">
        <f>SUMIFS(L323:L430,A323:A430,"P")</f>
        <v>0</v>
      </c>
      <c r="M322" s="24">
        <f>SUMIFS(M323:M430,A323:A430,"P")</f>
        <v>0</v>
      </c>
      <c r="N322" s="25"/>
    </row>
    <row r="323">
      <c r="A323" s="1" t="s">
        <v>63</v>
      </c>
      <c r="B323" s="1">
        <v>78</v>
      </c>
      <c r="C323" s="26" t="s">
        <v>340</v>
      </c>
      <c r="D323" t="s">
        <v>65</v>
      </c>
      <c r="E323" s="27" t="s">
        <v>341</v>
      </c>
      <c r="F323" s="28" t="s">
        <v>61</v>
      </c>
      <c r="G323" s="29">
        <v>20</v>
      </c>
      <c r="H323" s="28">
        <v>0</v>
      </c>
      <c r="I323" s="30">
        <f>ROUND(G323*H323,P4)</f>
        <v>0</v>
      </c>
      <c r="L323" s="31">
        <v>0</v>
      </c>
      <c r="M323" s="24">
        <f>ROUND(G323*L323,P4)</f>
        <v>0</v>
      </c>
      <c r="N323" s="25" t="s">
        <v>135</v>
      </c>
      <c r="O323" s="32">
        <f>M323*AA323</f>
        <v>0</v>
      </c>
      <c r="P323" s="1">
        <v>3</v>
      </c>
      <c r="AA323" s="1">
        <f>IF(P323=1,$O$3,IF(P323=2,$O$4,$O$5))</f>
        <v>0</v>
      </c>
    </row>
    <row r="324" ht="26.4">
      <c r="A324" s="1" t="s">
        <v>68</v>
      </c>
      <c r="E324" s="27" t="s">
        <v>342</v>
      </c>
    </row>
    <row r="325">
      <c r="A325" s="1" t="s">
        <v>69</v>
      </c>
    </row>
    <row r="326">
      <c r="A326" s="1" t="s">
        <v>70</v>
      </c>
      <c r="E326" s="27" t="s">
        <v>343</v>
      </c>
    </row>
    <row r="327" ht="26.4">
      <c r="A327" s="1" t="s">
        <v>63</v>
      </c>
      <c r="B327" s="1">
        <v>79</v>
      </c>
      <c r="C327" s="26" t="s">
        <v>344</v>
      </c>
      <c r="D327" t="s">
        <v>65</v>
      </c>
      <c r="E327" s="27" t="s">
        <v>345</v>
      </c>
      <c r="F327" s="28" t="s">
        <v>61</v>
      </c>
      <c r="G327" s="29">
        <v>20</v>
      </c>
      <c r="H327" s="28">
        <v>6.9999999999999994E-05</v>
      </c>
      <c r="I327" s="30">
        <f>ROUND(G327*H327,P4)</f>
        <v>0</v>
      </c>
      <c r="L327" s="31">
        <v>0</v>
      </c>
      <c r="M327" s="24">
        <f>ROUND(G327*L327,P4)</f>
        <v>0</v>
      </c>
      <c r="N327" s="25" t="s">
        <v>135</v>
      </c>
      <c r="O327" s="32">
        <f>M327*AA327</f>
        <v>0</v>
      </c>
      <c r="P327" s="1">
        <v>3</v>
      </c>
      <c r="AA327" s="1">
        <f>IF(P327=1,$O$3,IF(P327=2,$O$4,$O$5))</f>
        <v>0</v>
      </c>
    </row>
    <row r="328" ht="26.4">
      <c r="A328" s="1" t="s">
        <v>68</v>
      </c>
      <c r="E328" s="27" t="s">
        <v>345</v>
      </c>
    </row>
    <row r="329">
      <c r="A329" s="1" t="s">
        <v>69</v>
      </c>
    </row>
    <row r="330">
      <c r="A330" s="1" t="s">
        <v>70</v>
      </c>
      <c r="E330" s="27" t="s">
        <v>65</v>
      </c>
    </row>
    <row r="331">
      <c r="A331" s="1" t="s">
        <v>63</v>
      </c>
      <c r="B331" s="1">
        <v>80</v>
      </c>
      <c r="C331" s="26" t="s">
        <v>346</v>
      </c>
      <c r="D331" t="s">
        <v>65</v>
      </c>
      <c r="E331" s="27" t="s">
        <v>347</v>
      </c>
      <c r="F331" s="28" t="s">
        <v>67</v>
      </c>
      <c r="G331" s="29">
        <v>10</v>
      </c>
      <c r="H331" s="28">
        <v>0</v>
      </c>
      <c r="I331" s="30">
        <f>ROUND(G331*H331,P4)</f>
        <v>0</v>
      </c>
      <c r="L331" s="31">
        <v>0</v>
      </c>
      <c r="M331" s="24">
        <f>ROUND(G331*L331,P4)</f>
        <v>0</v>
      </c>
      <c r="N331" s="25" t="s">
        <v>135</v>
      </c>
      <c r="O331" s="32">
        <f>M331*AA331</f>
        <v>0</v>
      </c>
      <c r="P331" s="1">
        <v>3</v>
      </c>
      <c r="AA331" s="1">
        <f>IF(P331=1,$O$3,IF(P331=2,$O$4,$O$5))</f>
        <v>0</v>
      </c>
    </row>
    <row r="332" ht="26.4">
      <c r="A332" s="1" t="s">
        <v>68</v>
      </c>
      <c r="E332" s="27" t="s">
        <v>348</v>
      </c>
    </row>
    <row r="333">
      <c r="A333" s="1" t="s">
        <v>69</v>
      </c>
    </row>
    <row r="334">
      <c r="A334" s="1" t="s">
        <v>70</v>
      </c>
      <c r="E334" s="27" t="s">
        <v>65</v>
      </c>
    </row>
    <row r="335">
      <c r="A335" s="1" t="s">
        <v>63</v>
      </c>
      <c r="B335" s="1">
        <v>81</v>
      </c>
      <c r="C335" s="26" t="s">
        <v>319</v>
      </c>
      <c r="D335" t="s">
        <v>65</v>
      </c>
      <c r="E335" s="27" t="s">
        <v>320</v>
      </c>
      <c r="F335" s="28" t="s">
        <v>61</v>
      </c>
      <c r="G335" s="29">
        <v>25</v>
      </c>
      <c r="H335" s="28">
        <v>0</v>
      </c>
      <c r="I335" s="30">
        <f>ROUND(G335*H335,P4)</f>
        <v>0</v>
      </c>
      <c r="L335" s="31">
        <v>0</v>
      </c>
      <c r="M335" s="24">
        <f>ROUND(G335*L335,P4)</f>
        <v>0</v>
      </c>
      <c r="N335" s="25" t="s">
        <v>135</v>
      </c>
      <c r="O335" s="32">
        <f>M335*AA335</f>
        <v>0</v>
      </c>
      <c r="P335" s="1">
        <v>3</v>
      </c>
      <c r="AA335" s="1">
        <f>IF(P335=1,$O$3,IF(P335=2,$O$4,$O$5))</f>
        <v>0</v>
      </c>
    </row>
    <row r="336" ht="26.4">
      <c r="A336" s="1" t="s">
        <v>68</v>
      </c>
      <c r="E336" s="27" t="s">
        <v>321</v>
      </c>
    </row>
    <row r="337">
      <c r="A337" s="1" t="s">
        <v>69</v>
      </c>
    </row>
    <row r="338">
      <c r="A338" s="1" t="s">
        <v>70</v>
      </c>
      <c r="E338" s="27" t="s">
        <v>349</v>
      </c>
    </row>
    <row r="339">
      <c r="A339" s="1" t="s">
        <v>63</v>
      </c>
      <c r="B339" s="1">
        <v>82</v>
      </c>
      <c r="C339" s="26" t="s">
        <v>322</v>
      </c>
      <c r="D339" t="s">
        <v>65</v>
      </c>
      <c r="E339" s="27" t="s">
        <v>350</v>
      </c>
      <c r="F339" s="28" t="s">
        <v>61</v>
      </c>
      <c r="G339" s="29">
        <v>25</v>
      </c>
      <c r="H339" s="28">
        <v>0.0001</v>
      </c>
      <c r="I339" s="30">
        <f>ROUND(G339*H339,P4)</f>
        <v>0</v>
      </c>
      <c r="L339" s="31">
        <v>0</v>
      </c>
      <c r="M339" s="24">
        <f>ROUND(G339*L339,P4)</f>
        <v>0</v>
      </c>
      <c r="N339" s="25" t="s">
        <v>135</v>
      </c>
      <c r="O339" s="32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68</v>
      </c>
      <c r="E340" s="27" t="s">
        <v>324</v>
      </c>
    </row>
    <row r="341">
      <c r="A341" s="1" t="s">
        <v>69</v>
      </c>
    </row>
    <row r="342">
      <c r="A342" s="1" t="s">
        <v>70</v>
      </c>
      <c r="E342" s="27" t="s">
        <v>65</v>
      </c>
    </row>
    <row r="343">
      <c r="A343" s="1" t="s">
        <v>63</v>
      </c>
      <c r="B343" s="1">
        <v>83</v>
      </c>
      <c r="C343" s="26" t="s">
        <v>325</v>
      </c>
      <c r="D343" t="s">
        <v>65</v>
      </c>
      <c r="E343" s="27" t="s">
        <v>326</v>
      </c>
      <c r="F343" s="28" t="s">
        <v>67</v>
      </c>
      <c r="G343" s="29">
        <v>10</v>
      </c>
      <c r="H343" s="28">
        <v>0</v>
      </c>
      <c r="I343" s="30">
        <f>ROUND(G343*H343,P4)</f>
        <v>0</v>
      </c>
      <c r="L343" s="31">
        <v>0</v>
      </c>
      <c r="M343" s="24">
        <f>ROUND(G343*L343,P4)</f>
        <v>0</v>
      </c>
      <c r="N343" s="25" t="s">
        <v>135</v>
      </c>
      <c r="O343" s="32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68</v>
      </c>
      <c r="E344" s="27" t="s">
        <v>326</v>
      </c>
    </row>
    <row r="345">
      <c r="A345" s="1" t="s">
        <v>69</v>
      </c>
    </row>
    <row r="346">
      <c r="A346" s="1" t="s">
        <v>70</v>
      </c>
      <c r="E346" s="27" t="s">
        <v>65</v>
      </c>
    </row>
    <row r="347">
      <c r="A347" s="1" t="s">
        <v>63</v>
      </c>
      <c r="B347" s="1">
        <v>84</v>
      </c>
      <c r="C347" s="26" t="s">
        <v>327</v>
      </c>
      <c r="D347" t="s">
        <v>65</v>
      </c>
      <c r="E347" s="27" t="s">
        <v>328</v>
      </c>
      <c r="F347" s="28" t="s">
        <v>67</v>
      </c>
      <c r="G347" s="29">
        <v>10</v>
      </c>
      <c r="H347" s="28">
        <v>5.0000000000000002E-05</v>
      </c>
      <c r="I347" s="30">
        <f>ROUND(G347*H347,P4)</f>
        <v>0</v>
      </c>
      <c r="L347" s="31">
        <v>0</v>
      </c>
      <c r="M347" s="24">
        <f>ROUND(G347*L347,P4)</f>
        <v>0</v>
      </c>
      <c r="N347" s="25" t="s">
        <v>135</v>
      </c>
      <c r="O347" s="32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68</v>
      </c>
      <c r="E348" s="27" t="s">
        <v>328</v>
      </c>
    </row>
    <row r="349">
      <c r="A349" s="1" t="s">
        <v>69</v>
      </c>
    </row>
    <row r="350">
      <c r="A350" s="1" t="s">
        <v>70</v>
      </c>
      <c r="E350" s="27" t="s">
        <v>65</v>
      </c>
    </row>
    <row r="351">
      <c r="A351" s="1" t="s">
        <v>63</v>
      </c>
      <c r="B351" s="1">
        <v>85</v>
      </c>
      <c r="C351" s="26" t="s">
        <v>351</v>
      </c>
      <c r="D351" t="s">
        <v>65</v>
      </c>
      <c r="E351" s="27" t="s">
        <v>352</v>
      </c>
      <c r="F351" s="28" t="s">
        <v>67</v>
      </c>
      <c r="G351" s="29">
        <v>8</v>
      </c>
      <c r="H351" s="28">
        <v>3.0000000000000001E-05</v>
      </c>
      <c r="I351" s="30">
        <f>ROUND(G351*H351,P4)</f>
        <v>0</v>
      </c>
      <c r="L351" s="31">
        <v>0</v>
      </c>
      <c r="M351" s="24">
        <f>ROUND(G351*L351,P4)</f>
        <v>0</v>
      </c>
      <c r="N351" s="25" t="s">
        <v>135</v>
      </c>
      <c r="O351" s="32">
        <f>M351*AA351</f>
        <v>0</v>
      </c>
      <c r="P351" s="1">
        <v>3</v>
      </c>
      <c r="AA351" s="1">
        <f>IF(P351=1,$O$3,IF(P351=2,$O$4,$O$5))</f>
        <v>0</v>
      </c>
    </row>
    <row r="352" ht="39.6">
      <c r="A352" s="1" t="s">
        <v>68</v>
      </c>
      <c r="E352" s="27" t="s">
        <v>353</v>
      </c>
    </row>
    <row r="353">
      <c r="A353" s="1" t="s">
        <v>69</v>
      </c>
    </row>
    <row r="354">
      <c r="A354" s="1" t="s">
        <v>70</v>
      </c>
      <c r="E354" s="27" t="s">
        <v>65</v>
      </c>
    </row>
    <row r="355">
      <c r="A355" s="1" t="s">
        <v>63</v>
      </c>
      <c r="B355" s="1">
        <v>86</v>
      </c>
      <c r="C355" s="26" t="s">
        <v>354</v>
      </c>
      <c r="D355" t="s">
        <v>65</v>
      </c>
      <c r="E355" s="27" t="s">
        <v>355</v>
      </c>
      <c r="F355" s="28" t="s">
        <v>61</v>
      </c>
      <c r="G355" s="29">
        <v>4</v>
      </c>
      <c r="H355" s="28">
        <v>0</v>
      </c>
      <c r="I355" s="30">
        <f>ROUND(G355*H355,P4)</f>
        <v>0</v>
      </c>
      <c r="L355" s="31">
        <v>0</v>
      </c>
      <c r="M355" s="24">
        <f>ROUND(G355*L355,P4)</f>
        <v>0</v>
      </c>
      <c r="N355" s="25" t="s">
        <v>135</v>
      </c>
      <c r="O355" s="32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68</v>
      </c>
      <c r="E356" s="27" t="s">
        <v>355</v>
      </c>
    </row>
    <row r="357">
      <c r="A357" s="1" t="s">
        <v>69</v>
      </c>
    </row>
    <row r="358">
      <c r="A358" s="1" t="s">
        <v>70</v>
      </c>
      <c r="E358" s="27" t="s">
        <v>65</v>
      </c>
    </row>
    <row r="359">
      <c r="A359" s="1" t="s">
        <v>63</v>
      </c>
      <c r="B359" s="1">
        <v>87</v>
      </c>
      <c r="C359" s="26" t="s">
        <v>356</v>
      </c>
      <c r="D359" t="s">
        <v>65</v>
      </c>
      <c r="E359" s="27" t="s">
        <v>357</v>
      </c>
      <c r="F359" s="28" t="s">
        <v>61</v>
      </c>
      <c r="G359" s="29">
        <v>4</v>
      </c>
      <c r="H359" s="28">
        <v>0</v>
      </c>
      <c r="I359" s="30">
        <f>ROUND(G359*H359,P4)</f>
        <v>0</v>
      </c>
      <c r="L359" s="31">
        <v>0</v>
      </c>
      <c r="M359" s="24">
        <f>ROUND(G359*L359,P4)</f>
        <v>0</v>
      </c>
      <c r="N359" s="25" t="s">
        <v>65</v>
      </c>
      <c r="O359" s="32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68</v>
      </c>
      <c r="E360" s="27" t="s">
        <v>357</v>
      </c>
    </row>
    <row r="361">
      <c r="A361" s="1" t="s">
        <v>69</v>
      </c>
    </row>
    <row r="362">
      <c r="A362" s="1" t="s">
        <v>70</v>
      </c>
      <c r="E362" s="27" t="s">
        <v>65</v>
      </c>
    </row>
    <row r="363" ht="26.4">
      <c r="A363" s="1" t="s">
        <v>63</v>
      </c>
      <c r="B363" s="1">
        <v>88</v>
      </c>
      <c r="C363" s="26" t="s">
        <v>358</v>
      </c>
      <c r="D363" t="s">
        <v>65</v>
      </c>
      <c r="E363" s="27" t="s">
        <v>359</v>
      </c>
      <c r="F363" s="28" t="s">
        <v>61</v>
      </c>
      <c r="G363" s="29">
        <v>20</v>
      </c>
      <c r="H363" s="28">
        <v>0</v>
      </c>
      <c r="I363" s="30">
        <f>ROUND(G363*H363,P4)</f>
        <v>0</v>
      </c>
      <c r="L363" s="31">
        <v>0</v>
      </c>
      <c r="M363" s="24">
        <f>ROUND(G363*L363,P4)</f>
        <v>0</v>
      </c>
      <c r="N363" s="25" t="s">
        <v>135</v>
      </c>
      <c r="O363" s="32">
        <f>M363*AA363</f>
        <v>0</v>
      </c>
      <c r="P363" s="1">
        <v>3</v>
      </c>
      <c r="AA363" s="1">
        <f>IF(P363=1,$O$3,IF(P363=2,$O$4,$O$5))</f>
        <v>0</v>
      </c>
    </row>
    <row r="364" ht="39.6">
      <c r="A364" s="1" t="s">
        <v>68</v>
      </c>
      <c r="E364" s="27" t="s">
        <v>360</v>
      </c>
    </row>
    <row r="365">
      <c r="A365" s="1" t="s">
        <v>69</v>
      </c>
    </row>
    <row r="366">
      <c r="A366" s="1" t="s">
        <v>70</v>
      </c>
      <c r="E366" s="27" t="s">
        <v>361</v>
      </c>
    </row>
    <row r="367" ht="26.4">
      <c r="A367" s="1" t="s">
        <v>63</v>
      </c>
      <c r="B367" s="1">
        <v>89</v>
      </c>
      <c r="C367" s="26" t="s">
        <v>362</v>
      </c>
      <c r="D367" t="s">
        <v>65</v>
      </c>
      <c r="E367" s="27" t="s">
        <v>363</v>
      </c>
      <c r="F367" s="28" t="s">
        <v>61</v>
      </c>
      <c r="G367" s="29">
        <v>20</v>
      </c>
      <c r="H367" s="28">
        <v>8.0000000000000007E-05</v>
      </c>
      <c r="I367" s="30">
        <f>ROUND(G367*H367,P4)</f>
        <v>0</v>
      </c>
      <c r="L367" s="31">
        <v>0</v>
      </c>
      <c r="M367" s="24">
        <f>ROUND(G367*L367,P4)</f>
        <v>0</v>
      </c>
      <c r="N367" s="25" t="s">
        <v>135</v>
      </c>
      <c r="O367" s="32">
        <f>M367*AA367</f>
        <v>0</v>
      </c>
      <c r="P367" s="1">
        <v>3</v>
      </c>
      <c r="AA367" s="1">
        <f>IF(P367=1,$O$3,IF(P367=2,$O$4,$O$5))</f>
        <v>0</v>
      </c>
    </row>
    <row r="368" ht="26.4">
      <c r="A368" s="1" t="s">
        <v>68</v>
      </c>
      <c r="E368" s="27" t="s">
        <v>364</v>
      </c>
    </row>
    <row r="369">
      <c r="A369" s="1" t="s">
        <v>69</v>
      </c>
    </row>
    <row r="370">
      <c r="A370" s="1" t="s">
        <v>70</v>
      </c>
      <c r="E370" s="27" t="s">
        <v>65</v>
      </c>
    </row>
    <row r="371">
      <c r="A371" s="1" t="s">
        <v>63</v>
      </c>
      <c r="B371" s="1">
        <v>90</v>
      </c>
      <c r="C371" s="26" t="s">
        <v>365</v>
      </c>
      <c r="D371" t="s">
        <v>65</v>
      </c>
      <c r="E371" s="27" t="s">
        <v>366</v>
      </c>
      <c r="F371" s="28" t="s">
        <v>67</v>
      </c>
      <c r="G371" s="29">
        <v>2</v>
      </c>
      <c r="H371" s="28">
        <v>0</v>
      </c>
      <c r="I371" s="30">
        <f>ROUND(G371*H371,P4)</f>
        <v>0</v>
      </c>
      <c r="L371" s="31">
        <v>0</v>
      </c>
      <c r="M371" s="24">
        <f>ROUND(G371*L371,P4)</f>
        <v>0</v>
      </c>
      <c r="N371" s="25" t="s">
        <v>135</v>
      </c>
      <c r="O371" s="32">
        <f>M371*AA371</f>
        <v>0</v>
      </c>
      <c r="P371" s="1">
        <v>3</v>
      </c>
      <c r="AA371" s="1">
        <f>IF(P371=1,$O$3,IF(P371=2,$O$4,$O$5))</f>
        <v>0</v>
      </c>
    </row>
    <row r="372">
      <c r="A372" s="1" t="s">
        <v>68</v>
      </c>
      <c r="E372" s="27" t="s">
        <v>367</v>
      </c>
    </row>
    <row r="373">
      <c r="A373" s="1" t="s">
        <v>69</v>
      </c>
    </row>
    <row r="374">
      <c r="A374" s="1" t="s">
        <v>70</v>
      </c>
      <c r="E374" s="27" t="s">
        <v>65</v>
      </c>
    </row>
    <row r="375">
      <c r="A375" s="1" t="s">
        <v>63</v>
      </c>
      <c r="B375" s="1">
        <v>91</v>
      </c>
      <c r="C375" s="26" t="s">
        <v>368</v>
      </c>
      <c r="D375" t="s">
        <v>65</v>
      </c>
      <c r="E375" s="27" t="s">
        <v>369</v>
      </c>
      <c r="F375" s="28" t="s">
        <v>61</v>
      </c>
      <c r="G375" s="29">
        <v>20</v>
      </c>
      <c r="H375" s="28">
        <v>0</v>
      </c>
      <c r="I375" s="30">
        <f>ROUND(G375*H375,P4)</f>
        <v>0</v>
      </c>
      <c r="L375" s="31">
        <v>0</v>
      </c>
      <c r="M375" s="24">
        <f>ROUND(G375*L375,P4)</f>
        <v>0</v>
      </c>
      <c r="N375" s="25" t="s">
        <v>135</v>
      </c>
      <c r="O375" s="32">
        <f>M375*AA375</f>
        <v>0</v>
      </c>
      <c r="P375" s="1">
        <v>3</v>
      </c>
      <c r="AA375" s="1">
        <f>IF(P375=1,$O$3,IF(P375=2,$O$4,$O$5))</f>
        <v>0</v>
      </c>
    </row>
    <row r="376" ht="26.4">
      <c r="A376" s="1" t="s">
        <v>68</v>
      </c>
      <c r="E376" s="27" t="s">
        <v>370</v>
      </c>
    </row>
    <row r="377">
      <c r="A377" s="1" t="s">
        <v>69</v>
      </c>
    </row>
    <row r="378">
      <c r="A378" s="1" t="s">
        <v>70</v>
      </c>
      <c r="E378" s="27" t="s">
        <v>65</v>
      </c>
    </row>
    <row r="379">
      <c r="A379" s="1" t="s">
        <v>63</v>
      </c>
      <c r="B379" s="1">
        <v>92</v>
      </c>
      <c r="C379" s="26" t="s">
        <v>371</v>
      </c>
      <c r="D379" t="s">
        <v>65</v>
      </c>
      <c r="E379" s="27" t="s">
        <v>372</v>
      </c>
      <c r="F379" s="28" t="s">
        <v>61</v>
      </c>
      <c r="G379" s="29">
        <v>20</v>
      </c>
      <c r="H379" s="28">
        <v>6.9999999999999994E-05</v>
      </c>
      <c r="I379" s="30">
        <f>ROUND(G379*H379,P4)</f>
        <v>0</v>
      </c>
      <c r="L379" s="31">
        <v>0</v>
      </c>
      <c r="M379" s="24">
        <f>ROUND(G379*L379,P4)</f>
        <v>0</v>
      </c>
      <c r="N379" s="25" t="s">
        <v>135</v>
      </c>
      <c r="O379" s="32">
        <f>M379*AA379</f>
        <v>0</v>
      </c>
      <c r="P379" s="1">
        <v>3</v>
      </c>
      <c r="AA379" s="1">
        <f>IF(P379=1,$O$3,IF(P379=2,$O$4,$O$5))</f>
        <v>0</v>
      </c>
    </row>
    <row r="380">
      <c r="A380" s="1" t="s">
        <v>68</v>
      </c>
      <c r="E380" s="27" t="s">
        <v>372</v>
      </c>
    </row>
    <row r="381">
      <c r="A381" s="1" t="s">
        <v>69</v>
      </c>
    </row>
    <row r="382">
      <c r="A382" s="1" t="s">
        <v>70</v>
      </c>
      <c r="E382" s="27" t="s">
        <v>65</v>
      </c>
    </row>
    <row r="383">
      <c r="A383" s="1" t="s">
        <v>63</v>
      </c>
      <c r="B383" s="1">
        <v>93</v>
      </c>
      <c r="C383" s="26" t="s">
        <v>373</v>
      </c>
      <c r="D383" t="s">
        <v>65</v>
      </c>
      <c r="E383" s="27" t="s">
        <v>374</v>
      </c>
      <c r="F383" s="28" t="s">
        <v>61</v>
      </c>
      <c r="G383" s="29">
        <v>20</v>
      </c>
      <c r="H383" s="28">
        <v>0</v>
      </c>
      <c r="I383" s="30">
        <f>ROUND(G383*H383,P4)</f>
        <v>0</v>
      </c>
      <c r="L383" s="31">
        <v>0</v>
      </c>
      <c r="M383" s="24">
        <f>ROUND(G383*L383,P4)</f>
        <v>0</v>
      </c>
      <c r="N383" s="25" t="s">
        <v>135</v>
      </c>
      <c r="O383" s="32">
        <f>M383*AA383</f>
        <v>0</v>
      </c>
      <c r="P383" s="1">
        <v>3</v>
      </c>
      <c r="AA383" s="1">
        <f>IF(P383=1,$O$3,IF(P383=2,$O$4,$O$5))</f>
        <v>0</v>
      </c>
    </row>
    <row r="384" ht="26.4">
      <c r="A384" s="1" t="s">
        <v>68</v>
      </c>
      <c r="E384" s="27" t="s">
        <v>375</v>
      </c>
    </row>
    <row r="385">
      <c r="A385" s="1" t="s">
        <v>69</v>
      </c>
    </row>
    <row r="386">
      <c r="A386" s="1" t="s">
        <v>70</v>
      </c>
      <c r="E386" s="27" t="s">
        <v>376</v>
      </c>
    </row>
    <row r="387">
      <c r="A387" s="1" t="s">
        <v>63</v>
      </c>
      <c r="B387" s="1">
        <v>94</v>
      </c>
      <c r="C387" s="26" t="s">
        <v>377</v>
      </c>
      <c r="D387" t="s">
        <v>65</v>
      </c>
      <c r="E387" s="27" t="s">
        <v>378</v>
      </c>
      <c r="F387" s="28" t="s">
        <v>61</v>
      </c>
      <c r="G387" s="29">
        <v>20</v>
      </c>
      <c r="H387" s="28">
        <v>0.00044000000000000002</v>
      </c>
      <c r="I387" s="30">
        <f>ROUND(G387*H387,P4)</f>
        <v>0</v>
      </c>
      <c r="L387" s="31">
        <v>0</v>
      </c>
      <c r="M387" s="24">
        <f>ROUND(G387*L387,P4)</f>
        <v>0</v>
      </c>
      <c r="N387" s="25" t="s">
        <v>135</v>
      </c>
      <c r="O387" s="32">
        <f>M387*AA387</f>
        <v>0</v>
      </c>
      <c r="P387" s="1">
        <v>3</v>
      </c>
      <c r="AA387" s="1">
        <f>IF(P387=1,$O$3,IF(P387=2,$O$4,$O$5))</f>
        <v>0</v>
      </c>
    </row>
    <row r="388" ht="26.4">
      <c r="A388" s="1" t="s">
        <v>68</v>
      </c>
      <c r="E388" s="27" t="s">
        <v>379</v>
      </c>
    </row>
    <row r="389">
      <c r="A389" s="1" t="s">
        <v>69</v>
      </c>
    </row>
    <row r="390">
      <c r="A390" s="1" t="s">
        <v>70</v>
      </c>
      <c r="E390" s="27" t="s">
        <v>65</v>
      </c>
    </row>
    <row r="391">
      <c r="A391" s="1" t="s">
        <v>63</v>
      </c>
      <c r="B391" s="1">
        <v>95</v>
      </c>
      <c r="C391" s="26" t="s">
        <v>380</v>
      </c>
      <c r="D391" t="s">
        <v>65</v>
      </c>
      <c r="E391" s="27" t="s">
        <v>381</v>
      </c>
      <c r="F391" s="28" t="s">
        <v>67</v>
      </c>
      <c r="G391" s="29">
        <v>4</v>
      </c>
      <c r="H391" s="28">
        <v>0</v>
      </c>
      <c r="I391" s="30">
        <f>ROUND(G391*H391,P4)</f>
        <v>0</v>
      </c>
      <c r="L391" s="31">
        <v>0</v>
      </c>
      <c r="M391" s="24">
        <f>ROUND(G391*L391,P4)</f>
        <v>0</v>
      </c>
      <c r="N391" s="25" t="s">
        <v>135</v>
      </c>
      <c r="O391" s="32">
        <f>M391*AA391</f>
        <v>0</v>
      </c>
      <c r="P391" s="1">
        <v>3</v>
      </c>
      <c r="AA391" s="1">
        <f>IF(P391=1,$O$3,IF(P391=2,$O$4,$O$5))</f>
        <v>0</v>
      </c>
    </row>
    <row r="392" ht="26.4">
      <c r="A392" s="1" t="s">
        <v>68</v>
      </c>
      <c r="E392" s="27" t="s">
        <v>382</v>
      </c>
    </row>
    <row r="393">
      <c r="A393" s="1" t="s">
        <v>69</v>
      </c>
    </row>
    <row r="394">
      <c r="A394" s="1" t="s">
        <v>70</v>
      </c>
      <c r="E394" s="27" t="s">
        <v>65</v>
      </c>
    </row>
    <row r="395">
      <c r="A395" s="1" t="s">
        <v>63</v>
      </c>
      <c r="B395" s="1">
        <v>96</v>
      </c>
      <c r="C395" s="26" t="s">
        <v>383</v>
      </c>
      <c r="D395" t="s">
        <v>65</v>
      </c>
      <c r="E395" s="27" t="s">
        <v>384</v>
      </c>
      <c r="F395" s="28" t="s">
        <v>61</v>
      </c>
      <c r="G395" s="29">
        <v>10</v>
      </c>
      <c r="H395" s="28">
        <v>0</v>
      </c>
      <c r="I395" s="30">
        <f>ROUND(G395*H395,P4)</f>
        <v>0</v>
      </c>
      <c r="L395" s="31">
        <v>0</v>
      </c>
      <c r="M395" s="24">
        <f>ROUND(G395*L395,P4)</f>
        <v>0</v>
      </c>
      <c r="N395" s="25" t="s">
        <v>135</v>
      </c>
      <c r="O395" s="32">
        <f>M395*AA395</f>
        <v>0</v>
      </c>
      <c r="P395" s="1">
        <v>3</v>
      </c>
      <c r="AA395" s="1">
        <f>IF(P395=1,$O$3,IF(P395=2,$O$4,$O$5))</f>
        <v>0</v>
      </c>
    </row>
    <row r="396" ht="26.4">
      <c r="A396" s="1" t="s">
        <v>68</v>
      </c>
      <c r="E396" s="27" t="s">
        <v>385</v>
      </c>
    </row>
    <row r="397">
      <c r="A397" s="1" t="s">
        <v>69</v>
      </c>
    </row>
    <row r="398">
      <c r="A398" s="1" t="s">
        <v>70</v>
      </c>
      <c r="E398" s="27" t="s">
        <v>386</v>
      </c>
    </row>
    <row r="399">
      <c r="A399" s="1" t="s">
        <v>63</v>
      </c>
      <c r="B399" s="1">
        <v>97</v>
      </c>
      <c r="C399" s="26" t="s">
        <v>387</v>
      </c>
      <c r="D399" t="s">
        <v>65</v>
      </c>
      <c r="E399" s="27" t="s">
        <v>388</v>
      </c>
      <c r="F399" s="28" t="s">
        <v>61</v>
      </c>
      <c r="G399" s="29">
        <v>10</v>
      </c>
      <c r="H399" s="28">
        <v>0.00016000000000000001</v>
      </c>
      <c r="I399" s="30">
        <f>ROUND(G399*H399,P4)</f>
        <v>0</v>
      </c>
      <c r="L399" s="31">
        <v>0</v>
      </c>
      <c r="M399" s="24">
        <f>ROUND(G399*L399,P4)</f>
        <v>0</v>
      </c>
      <c r="N399" s="25" t="s">
        <v>135</v>
      </c>
      <c r="O399" s="32">
        <f>M399*AA399</f>
        <v>0</v>
      </c>
      <c r="P399" s="1">
        <v>3</v>
      </c>
      <c r="AA399" s="1">
        <f>IF(P399=1,$O$3,IF(P399=2,$O$4,$O$5))</f>
        <v>0</v>
      </c>
    </row>
    <row r="400">
      <c r="A400" s="1" t="s">
        <v>68</v>
      </c>
      <c r="E400" s="27" t="s">
        <v>388</v>
      </c>
    </row>
    <row r="401">
      <c r="A401" s="1" t="s">
        <v>69</v>
      </c>
    </row>
    <row r="402">
      <c r="A402" s="1" t="s">
        <v>70</v>
      </c>
      <c r="E402" s="27" t="s">
        <v>65</v>
      </c>
    </row>
    <row r="403">
      <c r="A403" s="1" t="s">
        <v>63</v>
      </c>
      <c r="B403" s="1">
        <v>98</v>
      </c>
      <c r="C403" s="26" t="s">
        <v>335</v>
      </c>
      <c r="D403" t="s">
        <v>65</v>
      </c>
      <c r="E403" s="27" t="s">
        <v>336</v>
      </c>
      <c r="F403" s="28" t="s">
        <v>67</v>
      </c>
      <c r="G403" s="29">
        <v>2</v>
      </c>
      <c r="H403" s="28">
        <v>0</v>
      </c>
      <c r="I403" s="30">
        <f>ROUND(G403*H403,P4)</f>
        <v>0</v>
      </c>
      <c r="L403" s="31">
        <v>0</v>
      </c>
      <c r="M403" s="24">
        <f>ROUND(G403*L403,P4)</f>
        <v>0</v>
      </c>
      <c r="N403" s="25" t="s">
        <v>135</v>
      </c>
      <c r="O403" s="32">
        <f>M403*AA403</f>
        <v>0</v>
      </c>
      <c r="P403" s="1">
        <v>3</v>
      </c>
      <c r="AA403" s="1">
        <f>IF(P403=1,$O$3,IF(P403=2,$O$4,$O$5))</f>
        <v>0</v>
      </c>
    </row>
    <row r="404" ht="26.4">
      <c r="A404" s="1" t="s">
        <v>68</v>
      </c>
      <c r="E404" s="27" t="s">
        <v>337</v>
      </c>
    </row>
    <row r="405">
      <c r="A405" s="1" t="s">
        <v>69</v>
      </c>
    </row>
    <row r="406">
      <c r="A406" s="1" t="s">
        <v>70</v>
      </c>
      <c r="E406" s="27" t="s">
        <v>65</v>
      </c>
    </row>
    <row r="407">
      <c r="A407" s="1" t="s">
        <v>63</v>
      </c>
      <c r="B407" s="1">
        <v>99</v>
      </c>
      <c r="C407" s="26" t="s">
        <v>389</v>
      </c>
      <c r="D407" t="s">
        <v>65</v>
      </c>
      <c r="E407" s="27" t="s">
        <v>390</v>
      </c>
      <c r="F407" s="28" t="s">
        <v>61</v>
      </c>
      <c r="G407" s="29">
        <v>10</v>
      </c>
      <c r="H407" s="28">
        <v>0</v>
      </c>
      <c r="I407" s="30">
        <f>ROUND(G407*H407,P4)</f>
        <v>0</v>
      </c>
      <c r="L407" s="31">
        <v>0</v>
      </c>
      <c r="M407" s="24">
        <f>ROUND(G407*L407,P4)</f>
        <v>0</v>
      </c>
      <c r="N407" s="25" t="s">
        <v>135</v>
      </c>
      <c r="O407" s="32">
        <f>M407*AA407</f>
        <v>0</v>
      </c>
      <c r="P407" s="1">
        <v>3</v>
      </c>
      <c r="AA407" s="1">
        <f>IF(P407=1,$O$3,IF(P407=2,$O$4,$O$5))</f>
        <v>0</v>
      </c>
    </row>
    <row r="408" ht="26.4">
      <c r="A408" s="1" t="s">
        <v>68</v>
      </c>
      <c r="E408" s="27" t="s">
        <v>391</v>
      </c>
    </row>
    <row r="409">
      <c r="A409" s="1" t="s">
        <v>69</v>
      </c>
    </row>
    <row r="410">
      <c r="A410" s="1" t="s">
        <v>70</v>
      </c>
      <c r="E410" s="27" t="s">
        <v>392</v>
      </c>
    </row>
    <row r="411">
      <c r="A411" s="1" t="s">
        <v>63</v>
      </c>
      <c r="B411" s="1">
        <v>100</v>
      </c>
      <c r="C411" s="26" t="s">
        <v>393</v>
      </c>
      <c r="D411" t="s">
        <v>65</v>
      </c>
      <c r="E411" s="27" t="s">
        <v>394</v>
      </c>
      <c r="F411" s="28" t="s">
        <v>61</v>
      </c>
      <c r="G411" s="29">
        <v>10</v>
      </c>
      <c r="H411" s="28">
        <v>0.00021000000000000001</v>
      </c>
      <c r="I411" s="30">
        <f>ROUND(G411*H411,P4)</f>
        <v>0</v>
      </c>
      <c r="L411" s="31">
        <v>0</v>
      </c>
      <c r="M411" s="24">
        <f>ROUND(G411*L411,P4)</f>
        <v>0</v>
      </c>
      <c r="N411" s="25" t="s">
        <v>135</v>
      </c>
      <c r="O411" s="32">
        <f>M411*AA411</f>
        <v>0</v>
      </c>
      <c r="P411" s="1">
        <v>3</v>
      </c>
      <c r="AA411" s="1">
        <f>IF(P411=1,$O$3,IF(P411=2,$O$4,$O$5))</f>
        <v>0</v>
      </c>
    </row>
    <row r="412">
      <c r="A412" s="1" t="s">
        <v>68</v>
      </c>
      <c r="E412" s="27" t="s">
        <v>394</v>
      </c>
    </row>
    <row r="413">
      <c r="A413" s="1" t="s">
        <v>69</v>
      </c>
    </row>
    <row r="414">
      <c r="A414" s="1" t="s">
        <v>70</v>
      </c>
      <c r="E414" s="27" t="s">
        <v>65</v>
      </c>
    </row>
    <row r="415">
      <c r="A415" s="1" t="s">
        <v>63</v>
      </c>
      <c r="B415" s="1">
        <v>101</v>
      </c>
      <c r="C415" s="26" t="s">
        <v>380</v>
      </c>
      <c r="D415" t="s">
        <v>219</v>
      </c>
      <c r="E415" s="27" t="s">
        <v>381</v>
      </c>
      <c r="F415" s="28" t="s">
        <v>67</v>
      </c>
      <c r="G415" s="29">
        <v>2</v>
      </c>
      <c r="H415" s="28">
        <v>0</v>
      </c>
      <c r="I415" s="30">
        <f>ROUND(G415*H415,P4)</f>
        <v>0</v>
      </c>
      <c r="L415" s="31">
        <v>0</v>
      </c>
      <c r="M415" s="24">
        <f>ROUND(G415*L415,P4)</f>
        <v>0</v>
      </c>
      <c r="N415" s="25" t="s">
        <v>135</v>
      </c>
      <c r="O415" s="32">
        <f>M415*AA415</f>
        <v>0</v>
      </c>
      <c r="P415" s="1">
        <v>3</v>
      </c>
      <c r="AA415" s="1">
        <f>IF(P415=1,$O$3,IF(P415=2,$O$4,$O$5))</f>
        <v>0</v>
      </c>
    </row>
    <row r="416" ht="26.4">
      <c r="A416" s="1" t="s">
        <v>68</v>
      </c>
      <c r="E416" s="27" t="s">
        <v>382</v>
      </c>
    </row>
    <row r="417">
      <c r="A417" s="1" t="s">
        <v>69</v>
      </c>
    </row>
    <row r="418">
      <c r="A418" s="1" t="s">
        <v>70</v>
      </c>
      <c r="E418" s="27" t="s">
        <v>65</v>
      </c>
    </row>
    <row r="419">
      <c r="A419" s="1" t="s">
        <v>63</v>
      </c>
      <c r="B419" s="1">
        <v>102</v>
      </c>
      <c r="C419" s="26" t="s">
        <v>395</v>
      </c>
      <c r="D419" t="s">
        <v>65</v>
      </c>
      <c r="E419" s="27" t="s">
        <v>396</v>
      </c>
      <c r="F419" s="28" t="s">
        <v>61</v>
      </c>
      <c r="G419" s="29">
        <v>10</v>
      </c>
      <c r="H419" s="28">
        <v>0</v>
      </c>
      <c r="I419" s="30">
        <f>ROUND(G419*H419,P4)</f>
        <v>0</v>
      </c>
      <c r="L419" s="31">
        <v>0</v>
      </c>
      <c r="M419" s="24">
        <f>ROUND(G419*L419,P4)</f>
        <v>0</v>
      </c>
      <c r="N419" s="25" t="s">
        <v>135</v>
      </c>
      <c r="O419" s="32">
        <f>M419*AA419</f>
        <v>0</v>
      </c>
      <c r="P419" s="1">
        <v>3</v>
      </c>
      <c r="AA419" s="1">
        <f>IF(P419=1,$O$3,IF(P419=2,$O$4,$O$5))</f>
        <v>0</v>
      </c>
    </row>
    <row r="420" ht="26.4">
      <c r="A420" s="1" t="s">
        <v>68</v>
      </c>
      <c r="E420" s="27" t="s">
        <v>397</v>
      </c>
    </row>
    <row r="421">
      <c r="A421" s="1" t="s">
        <v>69</v>
      </c>
    </row>
    <row r="422" ht="39.6">
      <c r="A422" s="1" t="s">
        <v>70</v>
      </c>
      <c r="E422" s="27" t="s">
        <v>398</v>
      </c>
    </row>
    <row r="423">
      <c r="A423" s="1" t="s">
        <v>63</v>
      </c>
      <c r="B423" s="1">
        <v>103</v>
      </c>
      <c r="C423" s="26" t="s">
        <v>399</v>
      </c>
      <c r="D423" t="s">
        <v>65</v>
      </c>
      <c r="E423" s="27" t="s">
        <v>400</v>
      </c>
      <c r="F423" s="28" t="s">
        <v>61</v>
      </c>
      <c r="G423" s="29">
        <v>10</v>
      </c>
      <c r="H423" s="28">
        <v>0.00038999999999999999</v>
      </c>
      <c r="I423" s="30">
        <f>ROUND(G423*H423,P4)</f>
        <v>0</v>
      </c>
      <c r="L423" s="31">
        <v>0</v>
      </c>
      <c r="M423" s="24">
        <f>ROUND(G423*L423,P4)</f>
        <v>0</v>
      </c>
      <c r="N423" s="25" t="s">
        <v>135</v>
      </c>
      <c r="O423" s="32">
        <f>M423*AA423</f>
        <v>0</v>
      </c>
      <c r="P423" s="1">
        <v>3</v>
      </c>
      <c r="AA423" s="1">
        <f>IF(P423=1,$O$3,IF(P423=2,$O$4,$O$5))</f>
        <v>0</v>
      </c>
    </row>
    <row r="424">
      <c r="A424" s="1" t="s">
        <v>68</v>
      </c>
      <c r="E424" s="27" t="s">
        <v>400</v>
      </c>
    </row>
    <row r="425">
      <c r="A425" s="1" t="s">
        <v>69</v>
      </c>
    </row>
    <row r="426">
      <c r="A426" s="1" t="s">
        <v>70</v>
      </c>
      <c r="E426" s="27" t="s">
        <v>65</v>
      </c>
    </row>
    <row r="427">
      <c r="A427" s="1" t="s">
        <v>63</v>
      </c>
      <c r="B427" s="1">
        <v>104</v>
      </c>
      <c r="C427" s="26" t="s">
        <v>401</v>
      </c>
      <c r="D427" t="s">
        <v>65</v>
      </c>
      <c r="E427" s="27" t="s">
        <v>402</v>
      </c>
      <c r="F427" s="28" t="s">
        <v>67</v>
      </c>
      <c r="G427" s="29">
        <v>2</v>
      </c>
      <c r="H427" s="28">
        <v>0</v>
      </c>
      <c r="I427" s="30">
        <f>ROUND(G427*H427,P4)</f>
        <v>0</v>
      </c>
      <c r="L427" s="31">
        <v>0</v>
      </c>
      <c r="M427" s="24">
        <f>ROUND(G427*L427,P4)</f>
        <v>0</v>
      </c>
      <c r="N427" s="25" t="s">
        <v>135</v>
      </c>
      <c r="O427" s="32">
        <f>M427*AA427</f>
        <v>0</v>
      </c>
      <c r="P427" s="1">
        <v>3</v>
      </c>
      <c r="AA427" s="1">
        <f>IF(P427=1,$O$3,IF(P427=2,$O$4,$O$5))</f>
        <v>0</v>
      </c>
    </row>
    <row r="428" ht="26.4">
      <c r="A428" s="1" t="s">
        <v>68</v>
      </c>
      <c r="E428" s="27" t="s">
        <v>403</v>
      </c>
    </row>
    <row r="429">
      <c r="A429" s="1" t="s">
        <v>69</v>
      </c>
    </row>
    <row r="430">
      <c r="A430" s="1" t="s">
        <v>70</v>
      </c>
      <c r="E430" s="27" t="s">
        <v>65</v>
      </c>
    </row>
    <row r="431">
      <c r="A431" s="1" t="s">
        <v>60</v>
      </c>
      <c r="C431" s="22" t="s">
        <v>404</v>
      </c>
      <c r="E431" s="23" t="s">
        <v>405</v>
      </c>
      <c r="L431" s="24">
        <f>SUMIFS(L432:L451,A432:A451,"P")</f>
        <v>0</v>
      </c>
      <c r="M431" s="24">
        <f>SUMIFS(M432:M451,A432:A451,"P")</f>
        <v>0</v>
      </c>
      <c r="N431" s="25"/>
    </row>
    <row r="432">
      <c r="A432" s="1" t="s">
        <v>63</v>
      </c>
      <c r="B432" s="1">
        <v>105</v>
      </c>
      <c r="C432" s="26" t="s">
        <v>406</v>
      </c>
      <c r="D432" t="s">
        <v>65</v>
      </c>
      <c r="E432" s="27" t="s">
        <v>407</v>
      </c>
      <c r="F432" s="28" t="s">
        <v>67</v>
      </c>
      <c r="G432" s="29">
        <v>3</v>
      </c>
      <c r="H432" s="28">
        <v>0</v>
      </c>
      <c r="I432" s="30">
        <f>ROUND(G432*H432,P4)</f>
        <v>0</v>
      </c>
      <c r="L432" s="31">
        <v>0</v>
      </c>
      <c r="M432" s="24">
        <f>ROUND(G432*L432,P4)</f>
        <v>0</v>
      </c>
      <c r="N432" s="25" t="s">
        <v>135</v>
      </c>
      <c r="O432" s="32">
        <f>M432*AA432</f>
        <v>0</v>
      </c>
      <c r="P432" s="1">
        <v>3</v>
      </c>
      <c r="AA432" s="1">
        <f>IF(P432=1,$O$3,IF(P432=2,$O$4,$O$5))</f>
        <v>0</v>
      </c>
    </row>
    <row r="433">
      <c r="A433" s="1" t="s">
        <v>68</v>
      </c>
      <c r="E433" s="27" t="s">
        <v>408</v>
      </c>
    </row>
    <row r="434">
      <c r="A434" s="1" t="s">
        <v>69</v>
      </c>
    </row>
    <row r="435">
      <c r="A435" s="1" t="s">
        <v>70</v>
      </c>
      <c r="E435" s="27" t="s">
        <v>65</v>
      </c>
    </row>
    <row r="436">
      <c r="A436" s="1" t="s">
        <v>63</v>
      </c>
      <c r="B436" s="1">
        <v>106</v>
      </c>
      <c r="C436" s="26" t="s">
        <v>409</v>
      </c>
      <c r="D436" t="s">
        <v>65</v>
      </c>
      <c r="E436" s="27" t="s">
        <v>410</v>
      </c>
      <c r="F436" s="28" t="s">
        <v>67</v>
      </c>
      <c r="G436" s="29">
        <v>3</v>
      </c>
      <c r="H436" s="28">
        <v>0</v>
      </c>
      <c r="I436" s="30">
        <f>ROUND(G436*H436,P4)</f>
        <v>0</v>
      </c>
      <c r="L436" s="31">
        <v>0</v>
      </c>
      <c r="M436" s="24">
        <f>ROUND(G436*L436,P4)</f>
        <v>0</v>
      </c>
      <c r="N436" s="25" t="s">
        <v>65</v>
      </c>
      <c r="O436" s="32">
        <f>M436*AA436</f>
        <v>0</v>
      </c>
      <c r="P436" s="1">
        <v>3</v>
      </c>
      <c r="AA436" s="1">
        <f>IF(P436=1,$O$3,IF(P436=2,$O$4,$O$5))</f>
        <v>0</v>
      </c>
    </row>
    <row r="437">
      <c r="A437" s="1" t="s">
        <v>68</v>
      </c>
      <c r="E437" s="27" t="s">
        <v>408</v>
      </c>
    </row>
    <row r="438">
      <c r="A438" s="1" t="s">
        <v>69</v>
      </c>
    </row>
    <row r="439">
      <c r="A439" s="1" t="s">
        <v>70</v>
      </c>
      <c r="E439" s="27" t="s">
        <v>65</v>
      </c>
    </row>
    <row r="440">
      <c r="A440" s="1" t="s">
        <v>63</v>
      </c>
      <c r="B440" s="1">
        <v>107</v>
      </c>
      <c r="C440" s="26" t="s">
        <v>411</v>
      </c>
      <c r="D440" t="s">
        <v>65</v>
      </c>
      <c r="E440" s="27" t="s">
        <v>412</v>
      </c>
      <c r="F440" s="28" t="s">
        <v>67</v>
      </c>
      <c r="G440" s="29">
        <v>3</v>
      </c>
      <c r="H440" s="28">
        <v>0</v>
      </c>
      <c r="I440" s="30">
        <f>ROUND(G440*H440,P4)</f>
        <v>0</v>
      </c>
      <c r="L440" s="31">
        <v>0</v>
      </c>
      <c r="M440" s="24">
        <f>ROUND(G440*L440,P4)</f>
        <v>0</v>
      </c>
      <c r="N440" s="25" t="s">
        <v>65</v>
      </c>
      <c r="O440" s="32">
        <f>M440*AA440</f>
        <v>0</v>
      </c>
      <c r="P440" s="1">
        <v>3</v>
      </c>
      <c r="AA440" s="1">
        <f>IF(P440=1,$O$3,IF(P440=2,$O$4,$O$5))</f>
        <v>0</v>
      </c>
    </row>
    <row r="441">
      <c r="A441" s="1" t="s">
        <v>68</v>
      </c>
      <c r="E441" s="27" t="s">
        <v>315</v>
      </c>
    </row>
    <row r="442">
      <c r="A442" s="1" t="s">
        <v>69</v>
      </c>
    </row>
    <row r="443">
      <c r="A443" s="1" t="s">
        <v>70</v>
      </c>
      <c r="E443" s="27" t="s">
        <v>65</v>
      </c>
    </row>
    <row r="444">
      <c r="A444" s="1" t="s">
        <v>63</v>
      </c>
      <c r="B444" s="1">
        <v>108</v>
      </c>
      <c r="C444" s="26" t="s">
        <v>413</v>
      </c>
      <c r="D444" t="s">
        <v>65</v>
      </c>
      <c r="E444" s="27" t="s">
        <v>414</v>
      </c>
      <c r="F444" s="28" t="s">
        <v>67</v>
      </c>
      <c r="G444" s="29">
        <v>1</v>
      </c>
      <c r="H444" s="28">
        <v>0</v>
      </c>
      <c r="I444" s="30">
        <f>ROUND(G444*H444,P4)</f>
        <v>0</v>
      </c>
      <c r="L444" s="31">
        <v>0</v>
      </c>
      <c r="M444" s="24">
        <f>ROUND(G444*L444,P4)</f>
        <v>0</v>
      </c>
      <c r="N444" s="25" t="s">
        <v>135</v>
      </c>
      <c r="O444" s="32">
        <f>M444*AA444</f>
        <v>0</v>
      </c>
      <c r="P444" s="1">
        <v>3</v>
      </c>
      <c r="AA444" s="1">
        <f>IF(P444=1,$O$3,IF(P444=2,$O$4,$O$5))</f>
        <v>0</v>
      </c>
    </row>
    <row r="445" ht="26.4">
      <c r="A445" s="1" t="s">
        <v>68</v>
      </c>
      <c r="E445" s="27" t="s">
        <v>415</v>
      </c>
    </row>
    <row r="446">
      <c r="A446" s="1" t="s">
        <v>69</v>
      </c>
    </row>
    <row r="447">
      <c r="A447" s="1" t="s">
        <v>70</v>
      </c>
      <c r="E447" s="27" t="s">
        <v>65</v>
      </c>
    </row>
    <row r="448">
      <c r="A448" s="1" t="s">
        <v>63</v>
      </c>
      <c r="B448" s="1">
        <v>109</v>
      </c>
      <c r="C448" s="26" t="s">
        <v>416</v>
      </c>
      <c r="D448" t="s">
        <v>65</v>
      </c>
      <c r="E448" s="27" t="s">
        <v>417</v>
      </c>
      <c r="F448" s="28" t="s">
        <v>67</v>
      </c>
      <c r="G448" s="29">
        <v>1</v>
      </c>
      <c r="H448" s="28">
        <v>0</v>
      </c>
      <c r="I448" s="30">
        <f>ROUND(G448*H448,P4)</f>
        <v>0</v>
      </c>
      <c r="L448" s="31">
        <v>0</v>
      </c>
      <c r="M448" s="24">
        <f>ROUND(G448*L448,P4)</f>
        <v>0</v>
      </c>
      <c r="N448" s="25" t="s">
        <v>65</v>
      </c>
      <c r="O448" s="32">
        <f>M448*AA448</f>
        <v>0</v>
      </c>
      <c r="P448" s="1">
        <v>3</v>
      </c>
      <c r="AA448" s="1">
        <f>IF(P448=1,$O$3,IF(P448=2,$O$4,$O$5))</f>
        <v>0</v>
      </c>
    </row>
    <row r="449">
      <c r="A449" s="1" t="s">
        <v>68</v>
      </c>
      <c r="E449" s="27" t="s">
        <v>417</v>
      </c>
    </row>
    <row r="450">
      <c r="A450" s="1" t="s">
        <v>69</v>
      </c>
    </row>
    <row r="451">
      <c r="A451" s="1" t="s">
        <v>70</v>
      </c>
      <c r="E451" s="27" t="s">
        <v>65</v>
      </c>
    </row>
    <row r="452">
      <c r="A452" s="1" t="s">
        <v>60</v>
      </c>
      <c r="C452" s="22" t="s">
        <v>418</v>
      </c>
      <c r="E452" s="23" t="s">
        <v>419</v>
      </c>
      <c r="L452" s="24">
        <f>SUMIFS(L453:L488,A453:A488,"P")</f>
        <v>0</v>
      </c>
      <c r="M452" s="24">
        <f>SUMIFS(M453:M488,A453:A488,"P")</f>
        <v>0</v>
      </c>
      <c r="N452" s="25"/>
    </row>
    <row r="453" ht="26.4">
      <c r="A453" s="1" t="s">
        <v>63</v>
      </c>
      <c r="B453" s="1">
        <v>110</v>
      </c>
      <c r="C453" s="26" t="s">
        <v>420</v>
      </c>
      <c r="D453" t="s">
        <v>65</v>
      </c>
      <c r="E453" s="27" t="s">
        <v>421</v>
      </c>
      <c r="F453" s="28" t="s">
        <v>67</v>
      </c>
      <c r="G453" s="29">
        <v>2</v>
      </c>
      <c r="H453" s="28">
        <v>0</v>
      </c>
      <c r="I453" s="30">
        <f>ROUND(G453*H453,P4)</f>
        <v>0</v>
      </c>
      <c r="L453" s="31">
        <v>0</v>
      </c>
      <c r="M453" s="24">
        <f>ROUND(G453*L453,P4)</f>
        <v>0</v>
      </c>
      <c r="N453" s="25" t="s">
        <v>135</v>
      </c>
      <c r="O453" s="32">
        <f>M453*AA453</f>
        <v>0</v>
      </c>
      <c r="P453" s="1">
        <v>3</v>
      </c>
      <c r="AA453" s="1">
        <f>IF(P453=1,$O$3,IF(P453=2,$O$4,$O$5))</f>
        <v>0</v>
      </c>
    </row>
    <row r="454" ht="26.4">
      <c r="A454" s="1" t="s">
        <v>68</v>
      </c>
      <c r="E454" s="27" t="s">
        <v>422</v>
      </c>
    </row>
    <row r="455">
      <c r="A455" s="1" t="s">
        <v>69</v>
      </c>
    </row>
    <row r="456">
      <c r="A456" s="1" t="s">
        <v>70</v>
      </c>
      <c r="E456" s="27" t="s">
        <v>65</v>
      </c>
    </row>
    <row r="457">
      <c r="A457" s="1" t="s">
        <v>63</v>
      </c>
      <c r="B457" s="1">
        <v>111</v>
      </c>
      <c r="C457" s="26" t="s">
        <v>423</v>
      </c>
      <c r="D457" t="s">
        <v>65</v>
      </c>
      <c r="E457" s="27" t="s">
        <v>424</v>
      </c>
      <c r="F457" s="28" t="s">
        <v>67</v>
      </c>
      <c r="G457" s="29">
        <v>2</v>
      </c>
      <c r="H457" s="28">
        <v>0.00016000000000000001</v>
      </c>
      <c r="I457" s="30">
        <f>ROUND(G457*H457,P4)</f>
        <v>0</v>
      </c>
      <c r="L457" s="31">
        <v>0</v>
      </c>
      <c r="M457" s="24">
        <f>ROUND(G457*L457,P4)</f>
        <v>0</v>
      </c>
      <c r="N457" s="25" t="s">
        <v>135</v>
      </c>
      <c r="O457" s="32">
        <f>M457*AA457</f>
        <v>0</v>
      </c>
      <c r="P457" s="1">
        <v>3</v>
      </c>
      <c r="AA457" s="1">
        <f>IF(P457=1,$O$3,IF(P457=2,$O$4,$O$5))</f>
        <v>0</v>
      </c>
    </row>
    <row r="458">
      <c r="A458" s="1" t="s">
        <v>68</v>
      </c>
      <c r="E458" s="27" t="s">
        <v>424</v>
      </c>
    </row>
    <row r="459">
      <c r="A459" s="1" t="s">
        <v>69</v>
      </c>
    </row>
    <row r="460">
      <c r="A460" s="1" t="s">
        <v>70</v>
      </c>
      <c r="E460" s="27" t="s">
        <v>65</v>
      </c>
    </row>
    <row r="461">
      <c r="A461" s="1" t="s">
        <v>63</v>
      </c>
      <c r="B461" s="1">
        <v>112</v>
      </c>
      <c r="C461" s="26" t="s">
        <v>425</v>
      </c>
      <c r="D461" t="s">
        <v>65</v>
      </c>
      <c r="E461" s="27" t="s">
        <v>426</v>
      </c>
      <c r="F461" s="28" t="s">
        <v>61</v>
      </c>
      <c r="G461" s="29">
        <v>50</v>
      </c>
      <c r="H461" s="28">
        <v>0</v>
      </c>
      <c r="I461" s="30">
        <f>ROUND(G461*H461,P4)</f>
        <v>0</v>
      </c>
      <c r="L461" s="31">
        <v>0</v>
      </c>
      <c r="M461" s="24">
        <f>ROUND(G461*L461,P4)</f>
        <v>0</v>
      </c>
      <c r="N461" s="25" t="s">
        <v>135</v>
      </c>
      <c r="O461" s="32">
        <f>M461*AA461</f>
        <v>0</v>
      </c>
      <c r="P461" s="1">
        <v>3</v>
      </c>
      <c r="AA461" s="1">
        <f>IF(P461=1,$O$3,IF(P461=2,$O$4,$O$5))</f>
        <v>0</v>
      </c>
    </row>
    <row r="462" ht="26.4">
      <c r="A462" s="1" t="s">
        <v>68</v>
      </c>
      <c r="E462" s="27" t="s">
        <v>427</v>
      </c>
    </row>
    <row r="463">
      <c r="A463" s="1" t="s">
        <v>69</v>
      </c>
    </row>
    <row r="464">
      <c r="A464" s="1" t="s">
        <v>70</v>
      </c>
      <c r="E464" s="27" t="s">
        <v>428</v>
      </c>
    </row>
    <row r="465">
      <c r="A465" s="1" t="s">
        <v>63</v>
      </c>
      <c r="B465" s="1">
        <v>113</v>
      </c>
      <c r="C465" s="26" t="s">
        <v>429</v>
      </c>
      <c r="D465" t="s">
        <v>65</v>
      </c>
      <c r="E465" s="27" t="s">
        <v>430</v>
      </c>
      <c r="F465" s="28" t="s">
        <v>67</v>
      </c>
      <c r="G465" s="29">
        <v>4</v>
      </c>
      <c r="H465" s="28">
        <v>0</v>
      </c>
      <c r="I465" s="30">
        <f>ROUND(G465*H465,P4)</f>
        <v>0</v>
      </c>
      <c r="L465" s="31">
        <v>0</v>
      </c>
      <c r="M465" s="24">
        <f>ROUND(G465*L465,P4)</f>
        <v>0</v>
      </c>
      <c r="N465" s="25" t="s">
        <v>135</v>
      </c>
      <c r="O465" s="32">
        <f>M465*AA465</f>
        <v>0</v>
      </c>
      <c r="P465" s="1">
        <v>3</v>
      </c>
      <c r="AA465" s="1">
        <f>IF(P465=1,$O$3,IF(P465=2,$O$4,$O$5))</f>
        <v>0</v>
      </c>
    </row>
    <row r="466" ht="26.4">
      <c r="A466" s="1" t="s">
        <v>68</v>
      </c>
      <c r="E466" s="27" t="s">
        <v>431</v>
      </c>
    </row>
    <row r="467">
      <c r="A467" s="1" t="s">
        <v>69</v>
      </c>
    </row>
    <row r="468">
      <c r="A468" s="1" t="s">
        <v>70</v>
      </c>
      <c r="E468" s="27" t="s">
        <v>65</v>
      </c>
    </row>
    <row r="469">
      <c r="A469" s="1" t="s">
        <v>63</v>
      </c>
      <c r="B469" s="1">
        <v>114</v>
      </c>
      <c r="C469" s="26" t="s">
        <v>432</v>
      </c>
      <c r="D469" t="s">
        <v>65</v>
      </c>
      <c r="E469" s="27" t="s">
        <v>433</v>
      </c>
      <c r="F469" s="28" t="s">
        <v>61</v>
      </c>
      <c r="G469" s="29">
        <v>50</v>
      </c>
      <c r="H469" s="28">
        <v>0.00012</v>
      </c>
      <c r="I469" s="30">
        <f>ROUND(G469*H469,P4)</f>
        <v>0</v>
      </c>
      <c r="L469" s="31">
        <v>0</v>
      </c>
      <c r="M469" s="24">
        <f>ROUND(G469*L469,P4)</f>
        <v>0</v>
      </c>
      <c r="N469" s="25" t="s">
        <v>135</v>
      </c>
      <c r="O469" s="32">
        <f>M469*AA469</f>
        <v>0</v>
      </c>
      <c r="P469" s="1">
        <v>3</v>
      </c>
      <c r="AA469" s="1">
        <f>IF(P469=1,$O$3,IF(P469=2,$O$4,$O$5))</f>
        <v>0</v>
      </c>
    </row>
    <row r="470">
      <c r="A470" s="1" t="s">
        <v>68</v>
      </c>
      <c r="E470" s="27" t="s">
        <v>65</v>
      </c>
    </row>
    <row r="471">
      <c r="A471" s="1" t="s">
        <v>69</v>
      </c>
    </row>
    <row r="472">
      <c r="A472" s="1" t="s">
        <v>70</v>
      </c>
      <c r="E472" s="27" t="s">
        <v>65</v>
      </c>
    </row>
    <row r="473">
      <c r="A473" s="1" t="s">
        <v>63</v>
      </c>
      <c r="B473" s="1">
        <v>115</v>
      </c>
      <c r="C473" s="26" t="s">
        <v>368</v>
      </c>
      <c r="D473" t="s">
        <v>65</v>
      </c>
      <c r="E473" s="27" t="s">
        <v>369</v>
      </c>
      <c r="F473" s="28" t="s">
        <v>61</v>
      </c>
      <c r="G473" s="29">
        <v>5</v>
      </c>
      <c r="H473" s="28">
        <v>0</v>
      </c>
      <c r="I473" s="30">
        <f>ROUND(G473*H473,P4)</f>
        <v>0</v>
      </c>
      <c r="L473" s="31">
        <v>0</v>
      </c>
      <c r="M473" s="24">
        <f>ROUND(G473*L473,P4)</f>
        <v>0</v>
      </c>
      <c r="N473" s="25" t="s">
        <v>135</v>
      </c>
      <c r="O473" s="32">
        <f>M473*AA473</f>
        <v>0</v>
      </c>
      <c r="P473" s="1">
        <v>3</v>
      </c>
      <c r="AA473" s="1">
        <f>IF(P473=1,$O$3,IF(P473=2,$O$4,$O$5))</f>
        <v>0</v>
      </c>
    </row>
    <row r="474" ht="26.4">
      <c r="A474" s="1" t="s">
        <v>68</v>
      </c>
      <c r="E474" s="27" t="s">
        <v>370</v>
      </c>
    </row>
    <row r="475">
      <c r="A475" s="1" t="s">
        <v>69</v>
      </c>
    </row>
    <row r="476">
      <c r="A476" s="1" t="s">
        <v>70</v>
      </c>
      <c r="E476" s="27" t="s">
        <v>65</v>
      </c>
    </row>
    <row r="477">
      <c r="A477" s="1" t="s">
        <v>63</v>
      </c>
      <c r="B477" s="1">
        <v>116</v>
      </c>
      <c r="C477" s="26" t="s">
        <v>371</v>
      </c>
      <c r="D477" t="s">
        <v>65</v>
      </c>
      <c r="E477" s="27" t="s">
        <v>372</v>
      </c>
      <c r="F477" s="28" t="s">
        <v>61</v>
      </c>
      <c r="G477" s="29">
        <v>5</v>
      </c>
      <c r="H477" s="28">
        <v>6.9999999999999994E-05</v>
      </c>
      <c r="I477" s="30">
        <f>ROUND(G477*H477,P4)</f>
        <v>0</v>
      </c>
      <c r="L477" s="31">
        <v>0</v>
      </c>
      <c r="M477" s="24">
        <f>ROUND(G477*L477,P4)</f>
        <v>0</v>
      </c>
      <c r="N477" s="25" t="s">
        <v>135</v>
      </c>
      <c r="O477" s="32">
        <f>M477*AA477</f>
        <v>0</v>
      </c>
      <c r="P477" s="1">
        <v>3</v>
      </c>
      <c r="AA477" s="1">
        <f>IF(P477=1,$O$3,IF(P477=2,$O$4,$O$5))</f>
        <v>0</v>
      </c>
    </row>
    <row r="478">
      <c r="A478" s="1" t="s">
        <v>68</v>
      </c>
      <c r="E478" s="27" t="s">
        <v>372</v>
      </c>
    </row>
    <row r="479">
      <c r="A479" s="1" t="s">
        <v>69</v>
      </c>
    </row>
    <row r="480" ht="26.4">
      <c r="A480" s="1" t="s">
        <v>70</v>
      </c>
      <c r="E480" s="27" t="s">
        <v>434</v>
      </c>
    </row>
    <row r="481">
      <c r="A481" s="1" t="s">
        <v>63</v>
      </c>
      <c r="B481" s="1">
        <v>117</v>
      </c>
      <c r="C481" s="26" t="s">
        <v>435</v>
      </c>
      <c r="D481" t="s">
        <v>65</v>
      </c>
      <c r="E481" s="27" t="s">
        <v>436</v>
      </c>
      <c r="F481" s="28" t="s">
        <v>67</v>
      </c>
      <c r="G481" s="29">
        <v>1</v>
      </c>
      <c r="H481" s="28">
        <v>0</v>
      </c>
      <c r="I481" s="30">
        <f>ROUND(G481*H481,P4)</f>
        <v>0</v>
      </c>
      <c r="L481" s="31">
        <v>0</v>
      </c>
      <c r="M481" s="24">
        <f>ROUND(G481*L481,P4)</f>
        <v>0</v>
      </c>
      <c r="N481" s="25" t="s">
        <v>135</v>
      </c>
      <c r="O481" s="32">
        <f>M481*AA481</f>
        <v>0</v>
      </c>
      <c r="P481" s="1">
        <v>3</v>
      </c>
      <c r="AA481" s="1">
        <f>IF(P481=1,$O$3,IF(P481=2,$O$4,$O$5))</f>
        <v>0</v>
      </c>
    </row>
    <row r="482">
      <c r="A482" s="1" t="s">
        <v>68</v>
      </c>
      <c r="E482" s="27" t="s">
        <v>437</v>
      </c>
    </row>
    <row r="483">
      <c r="A483" s="1" t="s">
        <v>69</v>
      </c>
    </row>
    <row r="484">
      <c r="A484" s="1" t="s">
        <v>70</v>
      </c>
      <c r="E484" s="27" t="s">
        <v>65</v>
      </c>
    </row>
    <row r="485">
      <c r="A485" s="1" t="s">
        <v>63</v>
      </c>
      <c r="B485" s="1">
        <v>118</v>
      </c>
      <c r="C485" s="26" t="s">
        <v>438</v>
      </c>
      <c r="D485" t="s">
        <v>65</v>
      </c>
      <c r="E485" s="27" t="s">
        <v>439</v>
      </c>
      <c r="F485" s="28" t="s">
        <v>67</v>
      </c>
      <c r="G485" s="29">
        <v>1</v>
      </c>
      <c r="H485" s="28">
        <v>0</v>
      </c>
      <c r="I485" s="30">
        <f>ROUND(G485*H485,P4)</f>
        <v>0</v>
      </c>
      <c r="L485" s="31">
        <v>0</v>
      </c>
      <c r="M485" s="24">
        <f>ROUND(G485*L485,P4)</f>
        <v>0</v>
      </c>
      <c r="N485" s="25" t="s">
        <v>65</v>
      </c>
      <c r="O485" s="32">
        <f>M485*AA485</f>
        <v>0</v>
      </c>
      <c r="P485" s="1">
        <v>3</v>
      </c>
      <c r="AA485" s="1">
        <f>IF(P485=1,$O$3,IF(P485=2,$O$4,$O$5))</f>
        <v>0</v>
      </c>
    </row>
    <row r="486">
      <c r="A486" s="1" t="s">
        <v>68</v>
      </c>
      <c r="E486" s="27" t="s">
        <v>439</v>
      </c>
    </row>
    <row r="487">
      <c r="A487" s="1" t="s">
        <v>69</v>
      </c>
    </row>
    <row r="488">
      <c r="A488" s="1" t="s">
        <v>70</v>
      </c>
      <c r="E488" s="27" t="s">
        <v>65</v>
      </c>
    </row>
    <row r="489">
      <c r="A489" s="1" t="s">
        <v>60</v>
      </c>
      <c r="C489" s="22" t="s">
        <v>440</v>
      </c>
      <c r="E489" s="23" t="s">
        <v>441</v>
      </c>
      <c r="L489" s="24">
        <f>SUMIFS(L490:L501,A490:A501,"P")</f>
        <v>0</v>
      </c>
      <c r="M489" s="24">
        <f>SUMIFS(M490:M501,A490:A501,"P")</f>
        <v>0</v>
      </c>
      <c r="N489" s="25"/>
    </row>
    <row r="490">
      <c r="A490" s="1" t="s">
        <v>63</v>
      </c>
      <c r="B490" s="1">
        <v>119</v>
      </c>
      <c r="C490" s="26" t="s">
        <v>442</v>
      </c>
      <c r="D490" t="s">
        <v>65</v>
      </c>
      <c r="E490" s="27" t="s">
        <v>443</v>
      </c>
      <c r="F490" s="28" t="s">
        <v>74</v>
      </c>
      <c r="G490" s="29">
        <v>22</v>
      </c>
      <c r="H490" s="28">
        <v>0</v>
      </c>
      <c r="I490" s="30">
        <f>ROUND(G490*H490,P4)</f>
        <v>0</v>
      </c>
      <c r="L490" s="31">
        <v>0</v>
      </c>
      <c r="M490" s="24">
        <f>ROUND(G490*L490,P4)</f>
        <v>0</v>
      </c>
      <c r="N490" s="25" t="s">
        <v>65</v>
      </c>
      <c r="O490" s="32">
        <f>M490*AA490</f>
        <v>0</v>
      </c>
      <c r="P490" s="1">
        <v>3</v>
      </c>
      <c r="AA490" s="1">
        <f>IF(P490=1,$O$3,IF(P490=2,$O$4,$O$5))</f>
        <v>0</v>
      </c>
    </row>
    <row r="491">
      <c r="A491" s="1" t="s">
        <v>68</v>
      </c>
      <c r="E491" s="27" t="s">
        <v>443</v>
      </c>
    </row>
    <row r="492">
      <c r="A492" s="1" t="s">
        <v>69</v>
      </c>
      <c r="E492" s="34" t="s">
        <v>444</v>
      </c>
    </row>
    <row r="493">
      <c r="A493" s="1" t="s">
        <v>70</v>
      </c>
      <c r="E493" s="27" t="s">
        <v>445</v>
      </c>
    </row>
    <row r="494">
      <c r="A494" s="1" t="s">
        <v>63</v>
      </c>
      <c r="B494" s="1">
        <v>120</v>
      </c>
      <c r="C494" s="26" t="s">
        <v>442</v>
      </c>
      <c r="D494" t="s">
        <v>219</v>
      </c>
      <c r="E494" s="27" t="s">
        <v>443</v>
      </c>
      <c r="F494" s="28" t="s">
        <v>74</v>
      </c>
      <c r="G494" s="29">
        <v>10</v>
      </c>
      <c r="H494" s="28">
        <v>0</v>
      </c>
      <c r="I494" s="30">
        <f>ROUND(G494*H494,P4)</f>
        <v>0</v>
      </c>
      <c r="L494" s="31">
        <v>0</v>
      </c>
      <c r="M494" s="24">
        <f>ROUND(G494*L494,P4)</f>
        <v>0</v>
      </c>
      <c r="N494" s="25" t="s">
        <v>65</v>
      </c>
      <c r="O494" s="32">
        <f>M494*AA494</f>
        <v>0</v>
      </c>
      <c r="P494" s="1">
        <v>3</v>
      </c>
      <c r="AA494" s="1">
        <f>IF(P494=1,$O$3,IF(P494=2,$O$4,$O$5))</f>
        <v>0</v>
      </c>
    </row>
    <row r="495">
      <c r="A495" s="1" t="s">
        <v>68</v>
      </c>
      <c r="E495" s="27" t="s">
        <v>443</v>
      </c>
    </row>
    <row r="496">
      <c r="A496" s="1" t="s">
        <v>69</v>
      </c>
    </row>
    <row r="497">
      <c r="A497" s="1" t="s">
        <v>70</v>
      </c>
      <c r="E497" s="27" t="s">
        <v>446</v>
      </c>
    </row>
    <row r="498">
      <c r="A498" s="1" t="s">
        <v>63</v>
      </c>
      <c r="B498" s="1">
        <v>121</v>
      </c>
      <c r="C498" s="26" t="s">
        <v>442</v>
      </c>
      <c r="D498" t="s">
        <v>447</v>
      </c>
      <c r="E498" s="27" t="s">
        <v>443</v>
      </c>
      <c r="F498" s="28" t="s">
        <v>74</v>
      </c>
      <c r="G498" s="29">
        <v>5</v>
      </c>
      <c r="H498" s="28">
        <v>0</v>
      </c>
      <c r="I498" s="30">
        <f>ROUND(G498*H498,P4)</f>
        <v>0</v>
      </c>
      <c r="L498" s="31">
        <v>0</v>
      </c>
      <c r="M498" s="24">
        <f>ROUND(G498*L498,P4)</f>
        <v>0</v>
      </c>
      <c r="N498" s="25" t="s">
        <v>65</v>
      </c>
      <c r="O498" s="32">
        <f>M498*AA498</f>
        <v>0</v>
      </c>
      <c r="P498" s="1">
        <v>3</v>
      </c>
      <c r="AA498" s="1">
        <f>IF(P498=1,$O$3,IF(P498=2,$O$4,$O$5))</f>
        <v>0</v>
      </c>
    </row>
    <row r="499">
      <c r="A499" s="1" t="s">
        <v>68</v>
      </c>
      <c r="E499" s="27" t="s">
        <v>443</v>
      </c>
    </row>
    <row r="500">
      <c r="A500" s="1" t="s">
        <v>69</v>
      </c>
    </row>
    <row r="501">
      <c r="A501" s="1" t="s">
        <v>70</v>
      </c>
      <c r="E501" s="27" t="s">
        <v>448</v>
      </c>
    </row>
    <row r="502">
      <c r="A502" s="1" t="s">
        <v>60</v>
      </c>
      <c r="C502" s="22" t="s">
        <v>121</v>
      </c>
      <c r="E502" s="23" t="s">
        <v>122</v>
      </c>
      <c r="L502" s="24">
        <f>SUMIFS(L503:L506,A503:A506,"P")</f>
        <v>0</v>
      </c>
      <c r="M502" s="24">
        <f>SUMIFS(M503:M506,A503:A506,"P")</f>
        <v>0</v>
      </c>
      <c r="N502" s="25"/>
    </row>
    <row r="503">
      <c r="A503" s="1" t="s">
        <v>63</v>
      </c>
      <c r="B503" s="1">
        <v>128</v>
      </c>
      <c r="C503" s="26" t="s">
        <v>123</v>
      </c>
      <c r="D503" t="s">
        <v>65</v>
      </c>
      <c r="E503" s="27" t="s">
        <v>124</v>
      </c>
      <c r="F503" s="28" t="s">
        <v>125</v>
      </c>
      <c r="G503" s="29">
        <v>1</v>
      </c>
      <c r="H503" s="28">
        <v>0</v>
      </c>
      <c r="I503" s="30">
        <f>ROUND(G503*H503,P4)</f>
        <v>0</v>
      </c>
      <c r="L503" s="31">
        <v>0</v>
      </c>
      <c r="M503" s="24">
        <f>ROUND(G503*L503,P4)</f>
        <v>0</v>
      </c>
      <c r="N503" s="25" t="s">
        <v>65</v>
      </c>
      <c r="O503" s="32">
        <f>M503*AA503</f>
        <v>0</v>
      </c>
      <c r="P503" s="1">
        <v>3</v>
      </c>
      <c r="AA503" s="1">
        <f>IF(P503=1,$O$3,IF(P503=2,$O$4,$O$5))</f>
        <v>0</v>
      </c>
    </row>
    <row r="504">
      <c r="A504" s="1" t="s">
        <v>68</v>
      </c>
      <c r="E504" s="27" t="s">
        <v>124</v>
      </c>
    </row>
    <row r="505">
      <c r="A505" s="1" t="s">
        <v>69</v>
      </c>
    </row>
    <row r="506">
      <c r="A506" s="1" t="s">
        <v>70</v>
      </c>
      <c r="E506" s="27" t="s">
        <v>65</v>
      </c>
    </row>
    <row r="507">
      <c r="A507" s="1" t="s">
        <v>60</v>
      </c>
      <c r="C507" s="22" t="s">
        <v>449</v>
      </c>
      <c r="E507" s="23" t="s">
        <v>450</v>
      </c>
      <c r="L507" s="24">
        <f>SUMIFS(L508:L511,A508:A511,"P")</f>
        <v>0</v>
      </c>
      <c r="M507" s="24">
        <f>SUMIFS(M508:M511,A508:A511,"P")</f>
        <v>0</v>
      </c>
      <c r="N507" s="25"/>
    </row>
    <row r="508">
      <c r="A508" s="1" t="s">
        <v>63</v>
      </c>
      <c r="B508" s="1">
        <v>127</v>
      </c>
      <c r="C508" s="26" t="s">
        <v>451</v>
      </c>
      <c r="D508" t="s">
        <v>65</v>
      </c>
      <c r="E508" s="27" t="s">
        <v>450</v>
      </c>
      <c r="F508" s="28" t="s">
        <v>125</v>
      </c>
      <c r="G508" s="29">
        <v>1</v>
      </c>
      <c r="H508" s="28">
        <v>0</v>
      </c>
      <c r="I508" s="30">
        <f>ROUND(G508*H508,P4)</f>
        <v>0</v>
      </c>
      <c r="L508" s="31">
        <v>0</v>
      </c>
      <c r="M508" s="24">
        <f>ROUND(G508*L508,P4)</f>
        <v>0</v>
      </c>
      <c r="N508" s="25" t="s">
        <v>65</v>
      </c>
      <c r="O508" s="32">
        <f>M508*AA508</f>
        <v>0</v>
      </c>
      <c r="P508" s="1">
        <v>3</v>
      </c>
      <c r="AA508" s="1">
        <f>IF(P508=1,$O$3,IF(P508=2,$O$4,$O$5))</f>
        <v>0</v>
      </c>
    </row>
    <row r="509">
      <c r="A509" s="1" t="s">
        <v>68</v>
      </c>
      <c r="E509" s="27" t="s">
        <v>450</v>
      </c>
    </row>
    <row r="510">
      <c r="A510" s="1" t="s">
        <v>69</v>
      </c>
    </row>
    <row r="511">
      <c r="A511" s="1" t="s">
        <v>70</v>
      </c>
      <c r="E511" s="27" t="s">
        <v>65</v>
      </c>
    </row>
    <row r="512">
      <c r="A512" s="1" t="s">
        <v>60</v>
      </c>
      <c r="C512" s="22" t="s">
        <v>126</v>
      </c>
      <c r="E512" s="23" t="s">
        <v>127</v>
      </c>
      <c r="L512" s="24">
        <f>SUMIFS(L513:L532,A513:A532,"P")</f>
        <v>0</v>
      </c>
      <c r="M512" s="24">
        <f>SUMIFS(M513:M532,A513:A532,"P")</f>
        <v>0</v>
      </c>
      <c r="N512" s="25"/>
    </row>
    <row r="513">
      <c r="A513" s="1" t="s">
        <v>63</v>
      </c>
      <c r="B513" s="1">
        <v>122</v>
      </c>
      <c r="C513" s="26" t="s">
        <v>452</v>
      </c>
      <c r="D513" t="s">
        <v>65</v>
      </c>
      <c r="E513" s="27" t="s">
        <v>129</v>
      </c>
      <c r="F513" s="28" t="s">
        <v>67</v>
      </c>
      <c r="G513" s="29">
        <v>1</v>
      </c>
      <c r="H513" s="28">
        <v>0</v>
      </c>
      <c r="I513" s="30">
        <f>ROUND(G513*H513,P4)</f>
        <v>0</v>
      </c>
      <c r="L513" s="31">
        <v>0</v>
      </c>
      <c r="M513" s="24">
        <f>ROUND(G513*L513,P4)</f>
        <v>0</v>
      </c>
      <c r="N513" s="25" t="s">
        <v>135</v>
      </c>
      <c r="O513" s="32">
        <f>M513*AA513</f>
        <v>0</v>
      </c>
      <c r="P513" s="1">
        <v>3</v>
      </c>
      <c r="AA513" s="1">
        <f>IF(P513=1,$O$3,IF(P513=2,$O$4,$O$5))</f>
        <v>0</v>
      </c>
    </row>
    <row r="514" ht="26.4">
      <c r="A514" s="1" t="s">
        <v>68</v>
      </c>
      <c r="E514" s="27" t="s">
        <v>130</v>
      </c>
    </row>
    <row r="515">
      <c r="A515" s="1" t="s">
        <v>69</v>
      </c>
    </row>
    <row r="516">
      <c r="A516" s="1" t="s">
        <v>70</v>
      </c>
      <c r="E516" s="27" t="s">
        <v>65</v>
      </c>
    </row>
    <row r="517">
      <c r="A517" s="1" t="s">
        <v>63</v>
      </c>
      <c r="B517" s="1">
        <v>123</v>
      </c>
      <c r="C517" s="26" t="s">
        <v>453</v>
      </c>
      <c r="D517" t="s">
        <v>65</v>
      </c>
      <c r="E517" s="27" t="s">
        <v>454</v>
      </c>
      <c r="F517" s="28" t="s">
        <v>67</v>
      </c>
      <c r="G517" s="29">
        <v>2</v>
      </c>
      <c r="H517" s="28">
        <v>0</v>
      </c>
      <c r="I517" s="30">
        <f>ROUND(G517*H517,P4)</f>
        <v>0</v>
      </c>
      <c r="L517" s="31">
        <v>0</v>
      </c>
      <c r="M517" s="24">
        <f>ROUND(G517*L517,P4)</f>
        <v>0</v>
      </c>
      <c r="N517" s="25" t="s">
        <v>135</v>
      </c>
      <c r="O517" s="32">
        <f>M517*AA517</f>
        <v>0</v>
      </c>
      <c r="P517" s="1">
        <v>3</v>
      </c>
      <c r="AA517" s="1">
        <f>IF(P517=1,$O$3,IF(P517=2,$O$4,$O$5))</f>
        <v>0</v>
      </c>
    </row>
    <row r="518" ht="26.4">
      <c r="A518" s="1" t="s">
        <v>68</v>
      </c>
      <c r="E518" s="27" t="s">
        <v>455</v>
      </c>
    </row>
    <row r="519">
      <c r="A519" s="1" t="s">
        <v>69</v>
      </c>
    </row>
    <row r="520">
      <c r="A520" s="1" t="s">
        <v>70</v>
      </c>
      <c r="E520" s="27" t="s">
        <v>65</v>
      </c>
    </row>
    <row r="521">
      <c r="A521" s="1" t="s">
        <v>63</v>
      </c>
      <c r="B521" s="1">
        <v>124</v>
      </c>
      <c r="C521" s="26" t="s">
        <v>456</v>
      </c>
      <c r="D521" t="s">
        <v>65</v>
      </c>
      <c r="E521" s="27" t="s">
        <v>457</v>
      </c>
      <c r="F521" s="28" t="s">
        <v>67</v>
      </c>
      <c r="G521" s="29">
        <v>2</v>
      </c>
      <c r="H521" s="28">
        <v>0</v>
      </c>
      <c r="I521" s="30">
        <f>ROUND(G521*H521,P4)</f>
        <v>0</v>
      </c>
      <c r="L521" s="31">
        <v>0</v>
      </c>
      <c r="M521" s="24">
        <f>ROUND(G521*L521,P4)</f>
        <v>0</v>
      </c>
      <c r="N521" s="25" t="s">
        <v>135</v>
      </c>
      <c r="O521" s="32">
        <f>M521*AA521</f>
        <v>0</v>
      </c>
      <c r="P521" s="1">
        <v>3</v>
      </c>
      <c r="AA521" s="1">
        <f>IF(P521=1,$O$3,IF(P521=2,$O$4,$O$5))</f>
        <v>0</v>
      </c>
    </row>
    <row r="522" ht="26.4">
      <c r="A522" s="1" t="s">
        <v>68</v>
      </c>
      <c r="E522" s="27" t="s">
        <v>458</v>
      </c>
    </row>
    <row r="523">
      <c r="A523" s="1" t="s">
        <v>69</v>
      </c>
    </row>
    <row r="524">
      <c r="A524" s="1" t="s">
        <v>70</v>
      </c>
      <c r="E524" s="27" t="s">
        <v>65</v>
      </c>
    </row>
    <row r="525">
      <c r="A525" s="1" t="s">
        <v>63</v>
      </c>
      <c r="B525" s="1">
        <v>125</v>
      </c>
      <c r="C525" s="26" t="s">
        <v>459</v>
      </c>
      <c r="D525" t="s">
        <v>65</v>
      </c>
      <c r="E525" s="27" t="s">
        <v>460</v>
      </c>
      <c r="F525" s="28" t="s">
        <v>67</v>
      </c>
      <c r="G525" s="29">
        <v>7</v>
      </c>
      <c r="H525" s="28">
        <v>0</v>
      </c>
      <c r="I525" s="30">
        <f>ROUND(G525*H525,P4)</f>
        <v>0</v>
      </c>
      <c r="L525" s="31">
        <v>0</v>
      </c>
      <c r="M525" s="24">
        <f>ROUND(G525*L525,P4)</f>
        <v>0</v>
      </c>
      <c r="N525" s="25" t="s">
        <v>135</v>
      </c>
      <c r="O525" s="32">
        <f>M525*AA525</f>
        <v>0</v>
      </c>
      <c r="P525" s="1">
        <v>3</v>
      </c>
      <c r="AA525" s="1">
        <f>IF(P525=1,$O$3,IF(P525=2,$O$4,$O$5))</f>
        <v>0</v>
      </c>
    </row>
    <row r="526">
      <c r="A526" s="1" t="s">
        <v>68</v>
      </c>
      <c r="E526" s="27" t="s">
        <v>461</v>
      </c>
    </row>
    <row r="527">
      <c r="A527" s="1" t="s">
        <v>69</v>
      </c>
    </row>
    <row r="528">
      <c r="A528" s="1" t="s">
        <v>70</v>
      </c>
      <c r="E528" s="27" t="s">
        <v>65</v>
      </c>
    </row>
    <row r="529">
      <c r="A529" s="1" t="s">
        <v>63</v>
      </c>
      <c r="B529" s="1">
        <v>126</v>
      </c>
      <c r="C529" s="26" t="s">
        <v>462</v>
      </c>
      <c r="D529" t="s">
        <v>65</v>
      </c>
      <c r="E529" s="27" t="s">
        <v>463</v>
      </c>
      <c r="F529" s="28" t="s">
        <v>67</v>
      </c>
      <c r="G529" s="29">
        <v>1</v>
      </c>
      <c r="H529" s="28">
        <v>0</v>
      </c>
      <c r="I529" s="30">
        <f>ROUND(G529*H529,P4)</f>
        <v>0</v>
      </c>
      <c r="L529" s="31">
        <v>0</v>
      </c>
      <c r="M529" s="24">
        <f>ROUND(G529*L529,P4)</f>
        <v>0</v>
      </c>
      <c r="N529" s="25" t="s">
        <v>135</v>
      </c>
      <c r="O529" s="32">
        <f>M529*AA529</f>
        <v>0</v>
      </c>
      <c r="P529" s="1">
        <v>3</v>
      </c>
      <c r="AA529" s="1">
        <f>IF(P529=1,$O$3,IF(P529=2,$O$4,$O$5))</f>
        <v>0</v>
      </c>
    </row>
    <row r="530" ht="26.4">
      <c r="A530" s="1" t="s">
        <v>68</v>
      </c>
      <c r="E530" s="27" t="s">
        <v>464</v>
      </c>
    </row>
    <row r="531">
      <c r="A531" s="1" t="s">
        <v>69</v>
      </c>
    </row>
    <row r="532">
      <c r="A532" s="1" t="s">
        <v>70</v>
      </c>
      <c r="E532" s="27" t="s">
        <v>65</v>
      </c>
    </row>
  </sheetData>
  <sheetProtection sheet="1" objects="1" scenarios="1" spinCount="100000" saltValue="wNofmQyAHBfoKVP37zjcS2Zw3e5QzmPsblVe17wu5U0KjqXjcXGLDYhgy3SMIbaIYYCdwSs1WS0sHEYzrcdCdw==" hashValue="OItzqqrIjyG9moL16UQpOSWqr2p9zrtGxT2R3NpDKCVxZhouZiijHibcbMgtLN0b8Z14YZgOsLRxMKeSMbDycA==" algorithmName="SHA-512" password="A22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9" style="1" customWidth="1"/>
    <col min="3" max="3" width="14.21875" style="1" customWidth="1"/>
    <col min="5" max="5" width="71.33203" style="1" customWidth="1"/>
    <col min="6" max="6" width="11.55469" style="1" customWidth="1"/>
    <col min="7" max="7" width="16.33203" style="1" customWidth="1"/>
    <col min="8" max="8" width="16.33203" style="1" customWidth="1"/>
    <col min="9" max="9" width="16.33203" style="1" customWidth="1"/>
    <col min="10" max="10" width="8.886719" style="1" hidden="1"/>
    <col min="11" max="11" width="8.886719" style="1" hidden="1"/>
    <col min="12" max="12" width="16.33203" style="1" customWidth="1"/>
    <col min="13" max="13" width="16.33203" style="1" customWidth="1"/>
    <col min="14" max="14" width="16.33203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4" customHeight="1">
      <c r="A1" s="16" t="s">
        <v>38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39</v>
      </c>
      <c r="B3" s="17" t="s">
        <v>40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41</v>
      </c>
      <c r="B4" s="17" t="s">
        <v>42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43</v>
      </c>
      <c r="B5" s="9" t="s">
        <v>44</v>
      </c>
      <c r="C5" s="9" t="s">
        <v>45</v>
      </c>
      <c r="D5" s="9" t="s">
        <v>46</v>
      </c>
      <c r="E5" s="9" t="s">
        <v>47</v>
      </c>
      <c r="F5" s="9" t="s">
        <v>48</v>
      </c>
      <c r="G5" s="9" t="s">
        <v>49</v>
      </c>
      <c r="H5" s="9" t="s">
        <v>50</v>
      </c>
      <c r="I5" s="9" t="s">
        <v>51</v>
      </c>
      <c r="J5" s="21"/>
      <c r="K5" s="21"/>
      <c r="L5" s="9" t="s">
        <v>52</v>
      </c>
      <c r="M5" s="21"/>
      <c r="N5" s="9" t="s">
        <v>53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54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55</v>
      </c>
      <c r="K7" s="9" t="s">
        <v>56</v>
      </c>
      <c r="L7" s="9" t="s">
        <v>55</v>
      </c>
      <c r="M7" s="9" t="s">
        <v>56</v>
      </c>
      <c r="N7" s="9"/>
      <c r="S7" s="1" t="s">
        <v>57</v>
      </c>
      <c r="T7">
        <f>COUNTIFS(L8:L66,"=0",A8:A66,"P")+COUNTIFS(L8:L66,"",A8:A66,"P")+SUM(Q8:Q66)</f>
        <v>0</v>
      </c>
    </row>
    <row r="8">
      <c r="A8" s="1" t="s">
        <v>58</v>
      </c>
      <c r="C8" s="22" t="s">
        <v>465</v>
      </c>
      <c r="E8" s="23" t="s">
        <v>27</v>
      </c>
      <c r="L8" s="24">
        <f>L9+L30+L51+L56+L61</f>
        <v>0</v>
      </c>
      <c r="M8" s="24">
        <f>M9+M30+M51+M56+M61</f>
        <v>0</v>
      </c>
      <c r="N8" s="25"/>
    </row>
    <row r="9">
      <c r="A9" s="1" t="s">
        <v>60</v>
      </c>
      <c r="C9" s="22" t="s">
        <v>270</v>
      </c>
      <c r="E9" s="23" t="s">
        <v>466</v>
      </c>
      <c r="L9" s="24">
        <f>SUMIFS(L10:L29,A10:A29,"P")</f>
        <v>0</v>
      </c>
      <c r="M9" s="24">
        <f>SUMIFS(M10:M29,A10:A29,"P")</f>
        <v>0</v>
      </c>
      <c r="N9" s="25"/>
    </row>
    <row r="10" ht="26.4">
      <c r="A10" s="1" t="s">
        <v>63</v>
      </c>
      <c r="B10" s="1">
        <v>6</v>
      </c>
      <c r="C10" s="26" t="s">
        <v>272</v>
      </c>
      <c r="D10" t="s">
        <v>65</v>
      </c>
      <c r="E10" s="27" t="s">
        <v>273</v>
      </c>
      <c r="F10" s="28" t="s">
        <v>61</v>
      </c>
      <c r="G10" s="29">
        <v>25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135</v>
      </c>
      <c r="O10" s="32">
        <f>M10*AA10</f>
        <v>0</v>
      </c>
      <c r="P10" s="1">
        <v>3</v>
      </c>
      <c r="AA10" s="1">
        <f>IF(P10=1,$O$3,IF(P10=2,$O$4,$O$5))</f>
        <v>0</v>
      </c>
    </row>
    <row r="11" ht="39.6">
      <c r="A11" s="1" t="s">
        <v>68</v>
      </c>
      <c r="E11" s="27" t="s">
        <v>274</v>
      </c>
    </row>
    <row r="12">
      <c r="A12" s="1" t="s">
        <v>69</v>
      </c>
    </row>
    <row r="13">
      <c r="A13" s="1" t="s">
        <v>70</v>
      </c>
      <c r="E13" s="27" t="s">
        <v>65</v>
      </c>
    </row>
    <row r="14" ht="26.4">
      <c r="A14" s="1" t="s">
        <v>63</v>
      </c>
      <c r="B14" s="1">
        <v>7</v>
      </c>
      <c r="C14" s="26" t="s">
        <v>275</v>
      </c>
      <c r="D14" t="s">
        <v>65</v>
      </c>
      <c r="E14" s="27" t="s">
        <v>276</v>
      </c>
      <c r="F14" s="28" t="s">
        <v>61</v>
      </c>
      <c r="G14" s="29">
        <v>25</v>
      </c>
      <c r="H14" s="28">
        <v>0.00017000000000000001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135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68</v>
      </c>
      <c r="E15" s="27" t="s">
        <v>276</v>
      </c>
    </row>
    <row r="16">
      <c r="A16" s="1" t="s">
        <v>69</v>
      </c>
    </row>
    <row r="17">
      <c r="A17" s="1" t="s">
        <v>70</v>
      </c>
      <c r="E17" s="27" t="s">
        <v>65</v>
      </c>
    </row>
    <row r="18">
      <c r="A18" s="1" t="s">
        <v>63</v>
      </c>
      <c r="B18" s="1">
        <v>8</v>
      </c>
      <c r="C18" s="26" t="s">
        <v>282</v>
      </c>
      <c r="D18" t="s">
        <v>65</v>
      </c>
      <c r="E18" s="27" t="s">
        <v>283</v>
      </c>
      <c r="F18" s="28" t="s">
        <v>67</v>
      </c>
      <c r="G18" s="29">
        <v>354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135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68</v>
      </c>
      <c r="E19" s="27" t="s">
        <v>284</v>
      </c>
    </row>
    <row r="20">
      <c r="A20" s="1" t="s">
        <v>69</v>
      </c>
      <c r="E20" s="34" t="s">
        <v>467</v>
      </c>
    </row>
    <row r="21">
      <c r="A21" s="1" t="s">
        <v>70</v>
      </c>
      <c r="E21" s="27" t="s">
        <v>65</v>
      </c>
    </row>
    <row r="22">
      <c r="A22" s="1" t="s">
        <v>63</v>
      </c>
      <c r="B22" s="1">
        <v>9</v>
      </c>
      <c r="C22" s="26" t="s">
        <v>285</v>
      </c>
      <c r="D22" t="s">
        <v>65</v>
      </c>
      <c r="E22" s="27" t="s">
        <v>286</v>
      </c>
      <c r="F22" s="28" t="s">
        <v>67</v>
      </c>
      <c r="G22" s="29">
        <v>354</v>
      </c>
      <c r="H22" s="28">
        <v>1.0000000000000001E-05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135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68</v>
      </c>
      <c r="E23" s="27" t="s">
        <v>286</v>
      </c>
    </row>
    <row r="24">
      <c r="A24" s="1" t="s">
        <v>69</v>
      </c>
    </row>
    <row r="25">
      <c r="A25" s="1" t="s">
        <v>70</v>
      </c>
      <c r="E25" s="27" t="s">
        <v>65</v>
      </c>
    </row>
    <row r="26">
      <c r="A26" s="1" t="s">
        <v>63</v>
      </c>
      <c r="B26" s="1">
        <v>10</v>
      </c>
      <c r="C26" s="26" t="s">
        <v>289</v>
      </c>
      <c r="D26" t="s">
        <v>65</v>
      </c>
      <c r="E26" s="27" t="s">
        <v>290</v>
      </c>
      <c r="F26" s="28" t="s">
        <v>67</v>
      </c>
      <c r="G26" s="29">
        <v>15.946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65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68</v>
      </c>
      <c r="E27" s="27" t="s">
        <v>290</v>
      </c>
    </row>
    <row r="28">
      <c r="A28" s="1" t="s">
        <v>69</v>
      </c>
    </row>
    <row r="29">
      <c r="A29" s="1" t="s">
        <v>70</v>
      </c>
      <c r="E29" s="27" t="s">
        <v>65</v>
      </c>
    </row>
    <row r="30">
      <c r="A30" s="1" t="s">
        <v>60</v>
      </c>
      <c r="C30" s="22" t="s">
        <v>468</v>
      </c>
      <c r="E30" s="23" t="s">
        <v>469</v>
      </c>
      <c r="L30" s="24">
        <f>SUMIFS(L31:L50,A31:A50,"P")</f>
        <v>0</v>
      </c>
      <c r="M30" s="24">
        <f>SUMIFS(M31:M50,A31:A50,"P")</f>
        <v>0</v>
      </c>
      <c r="N30" s="25"/>
    </row>
    <row r="31">
      <c r="A31" s="1" t="s">
        <v>63</v>
      </c>
      <c r="B31" s="1">
        <v>1</v>
      </c>
      <c r="C31" s="26" t="s">
        <v>470</v>
      </c>
      <c r="D31" t="s">
        <v>65</v>
      </c>
      <c r="E31" s="27" t="s">
        <v>471</v>
      </c>
      <c r="F31" s="28" t="s">
        <v>61</v>
      </c>
      <c r="G31" s="29">
        <v>48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135</v>
      </c>
      <c r="O31" s="32">
        <f>M31*AA31</f>
        <v>0</v>
      </c>
      <c r="P31" s="1">
        <v>3</v>
      </c>
      <c r="AA31" s="1">
        <f>IF(P31=1,$O$3,IF(P31=2,$O$4,$O$5))</f>
        <v>0</v>
      </c>
    </row>
    <row r="32" ht="26.4">
      <c r="A32" s="1" t="s">
        <v>68</v>
      </c>
      <c r="E32" s="27" t="s">
        <v>472</v>
      </c>
    </row>
    <row r="33">
      <c r="A33" s="1" t="s">
        <v>69</v>
      </c>
    </row>
    <row r="34">
      <c r="A34" s="1" t="s">
        <v>70</v>
      </c>
      <c r="E34" s="27" t="s">
        <v>65</v>
      </c>
    </row>
    <row r="35">
      <c r="A35" s="1" t="s">
        <v>63</v>
      </c>
      <c r="B35" s="1">
        <v>2</v>
      </c>
      <c r="C35" s="26" t="s">
        <v>473</v>
      </c>
      <c r="D35" t="s">
        <v>65</v>
      </c>
      <c r="E35" s="27" t="s">
        <v>474</v>
      </c>
      <c r="F35" s="28" t="s">
        <v>475</v>
      </c>
      <c r="G35" s="29">
        <v>48</v>
      </c>
      <c r="H35" s="28">
        <v>0.001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135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68</v>
      </c>
      <c r="E36" s="27" t="s">
        <v>474</v>
      </c>
    </row>
    <row r="37">
      <c r="A37" s="1" t="s">
        <v>69</v>
      </c>
    </row>
    <row r="38">
      <c r="A38" s="1" t="s">
        <v>70</v>
      </c>
      <c r="E38" s="27" t="s">
        <v>65</v>
      </c>
    </row>
    <row r="39">
      <c r="A39" s="1" t="s">
        <v>63</v>
      </c>
      <c r="B39" s="1">
        <v>3</v>
      </c>
      <c r="C39" s="26" t="s">
        <v>476</v>
      </c>
      <c r="D39" t="s">
        <v>65</v>
      </c>
      <c r="E39" s="27" t="s">
        <v>477</v>
      </c>
      <c r="F39" s="28" t="s">
        <v>67</v>
      </c>
      <c r="G39" s="29">
        <v>48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135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68</v>
      </c>
      <c r="E40" s="27" t="s">
        <v>478</v>
      </c>
    </row>
    <row r="41">
      <c r="A41" s="1" t="s">
        <v>69</v>
      </c>
    </row>
    <row r="42">
      <c r="A42" s="1" t="s">
        <v>70</v>
      </c>
      <c r="E42" s="27" t="s">
        <v>65</v>
      </c>
    </row>
    <row r="43">
      <c r="A43" s="1" t="s">
        <v>63</v>
      </c>
      <c r="B43" s="1">
        <v>4</v>
      </c>
      <c r="C43" s="26" t="s">
        <v>479</v>
      </c>
      <c r="D43" t="s">
        <v>65</v>
      </c>
      <c r="E43" s="27" t="s">
        <v>480</v>
      </c>
      <c r="F43" s="28" t="s">
        <v>67</v>
      </c>
      <c r="G43" s="29">
        <v>24</v>
      </c>
      <c r="H43" s="28">
        <v>0.00023000000000000001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135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68</v>
      </c>
      <c r="E44" s="27" t="s">
        <v>481</v>
      </c>
    </row>
    <row r="45">
      <c r="A45" s="1" t="s">
        <v>69</v>
      </c>
    </row>
    <row r="46">
      <c r="A46" s="1" t="s">
        <v>70</v>
      </c>
      <c r="E46" s="27" t="s">
        <v>65</v>
      </c>
    </row>
    <row r="47">
      <c r="A47" s="1" t="s">
        <v>63</v>
      </c>
      <c r="B47" s="1">
        <v>5</v>
      </c>
      <c r="C47" s="26" t="s">
        <v>482</v>
      </c>
      <c r="D47" t="s">
        <v>65</v>
      </c>
      <c r="E47" s="27" t="s">
        <v>483</v>
      </c>
      <c r="F47" s="28" t="s">
        <v>67</v>
      </c>
      <c r="G47" s="29">
        <v>24</v>
      </c>
      <c r="H47" s="28">
        <v>0.00023000000000000001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65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68</v>
      </c>
      <c r="E48" s="27" t="s">
        <v>481</v>
      </c>
    </row>
    <row r="49">
      <c r="A49" s="1" t="s">
        <v>69</v>
      </c>
    </row>
    <row r="50">
      <c r="A50" s="1" t="s">
        <v>70</v>
      </c>
      <c r="E50" s="27" t="s">
        <v>65</v>
      </c>
    </row>
    <row r="51">
      <c r="A51" s="1" t="s">
        <v>60</v>
      </c>
      <c r="C51" s="22" t="s">
        <v>121</v>
      </c>
      <c r="E51" s="23" t="s">
        <v>122</v>
      </c>
      <c r="L51" s="24">
        <f>SUMIFS(L52:L55,A52:A55,"P")</f>
        <v>0</v>
      </c>
      <c r="M51" s="24">
        <f>SUMIFS(M52:M55,A52:A55,"P")</f>
        <v>0</v>
      </c>
      <c r="N51" s="25"/>
    </row>
    <row r="52">
      <c r="A52" s="1" t="s">
        <v>63</v>
      </c>
      <c r="B52" s="1">
        <v>13</v>
      </c>
      <c r="C52" s="26" t="s">
        <v>123</v>
      </c>
      <c r="D52" t="s">
        <v>65</v>
      </c>
      <c r="E52" s="27" t="s">
        <v>124</v>
      </c>
      <c r="F52" s="28" t="s">
        <v>125</v>
      </c>
      <c r="G52" s="29">
        <v>1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65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68</v>
      </c>
      <c r="E53" s="27" t="s">
        <v>124</v>
      </c>
    </row>
    <row r="54">
      <c r="A54" s="1" t="s">
        <v>69</v>
      </c>
    </row>
    <row r="55">
      <c r="A55" s="1" t="s">
        <v>70</v>
      </c>
      <c r="E55" s="27" t="s">
        <v>65</v>
      </c>
    </row>
    <row r="56">
      <c r="A56" s="1" t="s">
        <v>60</v>
      </c>
      <c r="C56" s="22" t="s">
        <v>449</v>
      </c>
      <c r="E56" s="23" t="s">
        <v>450</v>
      </c>
      <c r="L56" s="24">
        <f>SUMIFS(L57:L60,A57:A60,"P")</f>
        <v>0</v>
      </c>
      <c r="M56" s="24">
        <f>SUMIFS(M57:M60,A57:A60,"P")</f>
        <v>0</v>
      </c>
      <c r="N56" s="25"/>
    </row>
    <row r="57">
      <c r="A57" s="1" t="s">
        <v>63</v>
      </c>
      <c r="B57" s="1">
        <v>12</v>
      </c>
      <c r="C57" s="26" t="s">
        <v>451</v>
      </c>
      <c r="D57" t="s">
        <v>65</v>
      </c>
      <c r="E57" s="27" t="s">
        <v>450</v>
      </c>
      <c r="F57" s="28" t="s">
        <v>125</v>
      </c>
      <c r="G57" s="29">
        <v>1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65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68</v>
      </c>
      <c r="E58" s="27" t="s">
        <v>450</v>
      </c>
    </row>
    <row r="59">
      <c r="A59" s="1" t="s">
        <v>69</v>
      </c>
    </row>
    <row r="60">
      <c r="A60" s="1" t="s">
        <v>70</v>
      </c>
      <c r="E60" s="27" t="s">
        <v>65</v>
      </c>
    </row>
    <row r="61">
      <c r="A61" s="1" t="s">
        <v>60</v>
      </c>
      <c r="C61" s="22" t="s">
        <v>126</v>
      </c>
      <c r="E61" s="23" t="s">
        <v>127</v>
      </c>
      <c r="L61" s="24">
        <f>SUMIFS(L62:L65,A62:A65,"P")</f>
        <v>0</v>
      </c>
      <c r="M61" s="24">
        <f>SUMIFS(M62:M65,A62:A65,"P")</f>
        <v>0</v>
      </c>
      <c r="N61" s="25"/>
    </row>
    <row r="62">
      <c r="A62" s="1" t="s">
        <v>63</v>
      </c>
      <c r="B62" s="1">
        <v>11</v>
      </c>
      <c r="C62" s="26" t="s">
        <v>452</v>
      </c>
      <c r="D62" t="s">
        <v>65</v>
      </c>
      <c r="E62" s="27" t="s">
        <v>129</v>
      </c>
      <c r="F62" s="28" t="s">
        <v>67</v>
      </c>
      <c r="G62" s="29">
        <v>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135</v>
      </c>
      <c r="O62" s="32">
        <f>M62*AA62</f>
        <v>0</v>
      </c>
      <c r="P62" s="1">
        <v>3</v>
      </c>
      <c r="AA62" s="1">
        <f>IF(P62=1,$O$3,IF(P62=2,$O$4,$O$5))</f>
        <v>0</v>
      </c>
    </row>
    <row r="63" ht="26.4">
      <c r="A63" s="1" t="s">
        <v>68</v>
      </c>
      <c r="E63" s="27" t="s">
        <v>130</v>
      </c>
    </row>
    <row r="64">
      <c r="A64" s="1" t="s">
        <v>69</v>
      </c>
    </row>
    <row r="65">
      <c r="A65" s="1" t="s">
        <v>70</v>
      </c>
      <c r="E65" s="27" t="s">
        <v>65</v>
      </c>
    </row>
  </sheetData>
  <sheetProtection sheet="1" objects="1" scenarios="1" spinCount="100000" saltValue="tvRaFqL87FNqGKoNRVpj56TsGzjHjjD+wJE/pvLVuZLCRQouFSHisZzses4MCovyFe7iDIvZz3BTQm7RZJ0lQw==" hashValue="4K74A4ZNlthFeNvjwhGaIoZ6IJeScIm7x2iqrGgwBZePTZ3zMvpUh0QCP+2GO09qpsVb3FP9lX3O98vViNfkkA==" algorithmName="SHA-512" password="A22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9" style="1" customWidth="1"/>
    <col min="3" max="3" width="14.21875" style="1" customWidth="1"/>
    <col min="5" max="5" width="71.33203" style="1" customWidth="1"/>
    <col min="6" max="6" width="11.55469" style="1" customWidth="1"/>
    <col min="7" max="7" width="16.33203" style="1" customWidth="1"/>
    <col min="8" max="8" width="16.33203" style="1" customWidth="1"/>
    <col min="9" max="9" width="16.33203" style="1" customWidth="1"/>
    <col min="10" max="10" width="8.886719" style="1" hidden="1"/>
    <col min="11" max="11" width="8.886719" style="1" hidden="1"/>
    <col min="12" max="12" width="16.33203" style="1" customWidth="1"/>
    <col min="13" max="13" width="16.33203" style="1" customWidth="1"/>
    <col min="14" max="14" width="16.33203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4" customHeight="1">
      <c r="A1" s="16" t="s">
        <v>38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39</v>
      </c>
      <c r="B3" s="17" t="s">
        <v>40</v>
      </c>
      <c r="C3" s="18" t="s">
        <v>1</v>
      </c>
      <c r="D3" s="1"/>
      <c r="E3" s="17" t="s">
        <v>2</v>
      </c>
      <c r="F3" s="1"/>
      <c r="G3" s="1"/>
      <c r="H3" s="1"/>
      <c r="L3" s="19" t="s">
        <v>28</v>
      </c>
      <c r="M3" s="20">
        <f>Rekapitulace!C18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41</v>
      </c>
      <c r="B4" s="17" t="s">
        <v>42</v>
      </c>
      <c r="C4" s="18" t="s">
        <v>28</v>
      </c>
      <c r="D4" s="1"/>
      <c r="E4" s="17" t="s">
        <v>29</v>
      </c>
      <c r="F4" s="1"/>
      <c r="G4" s="1"/>
      <c r="H4" s="1"/>
      <c r="O4">
        <v>0.12</v>
      </c>
      <c r="P4">
        <v>2</v>
      </c>
    </row>
    <row r="5">
      <c r="A5" s="9" t="s">
        <v>43</v>
      </c>
      <c r="B5" s="9" t="s">
        <v>44</v>
      </c>
      <c r="C5" s="9" t="s">
        <v>45</v>
      </c>
      <c r="D5" s="9" t="s">
        <v>46</v>
      </c>
      <c r="E5" s="9" t="s">
        <v>47</v>
      </c>
      <c r="F5" s="9" t="s">
        <v>48</v>
      </c>
      <c r="G5" s="9" t="s">
        <v>49</v>
      </c>
      <c r="H5" s="9" t="s">
        <v>50</v>
      </c>
      <c r="I5" s="9" t="s">
        <v>51</v>
      </c>
      <c r="J5" s="21"/>
      <c r="K5" s="21"/>
      <c r="L5" s="9" t="s">
        <v>52</v>
      </c>
      <c r="M5" s="21"/>
      <c r="N5" s="9" t="s">
        <v>53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54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55</v>
      </c>
      <c r="K7" s="9" t="s">
        <v>56</v>
      </c>
      <c r="L7" s="9" t="s">
        <v>55</v>
      </c>
      <c r="M7" s="9" t="s">
        <v>56</v>
      </c>
      <c r="N7" s="9"/>
      <c r="S7" s="1" t="s">
        <v>57</v>
      </c>
      <c r="T7">
        <f>COUNTIFS(L8:L44,"=0",A8:A44,"P")+COUNTIFS(L8:L44,"",A8:A44,"P")+SUM(Q8:Q44)</f>
        <v>0</v>
      </c>
    </row>
    <row r="8">
      <c r="A8" s="1" t="s">
        <v>58</v>
      </c>
      <c r="C8" s="22" t="s">
        <v>484</v>
      </c>
      <c r="E8" s="23" t="s">
        <v>31</v>
      </c>
      <c r="L8" s="24">
        <f>L9+L34+L39</f>
        <v>0</v>
      </c>
      <c r="M8" s="24">
        <f>M9+M34+M39</f>
        <v>0</v>
      </c>
      <c r="N8" s="25"/>
    </row>
    <row r="9">
      <c r="A9" s="1" t="s">
        <v>60</v>
      </c>
      <c r="C9" s="22" t="s">
        <v>485</v>
      </c>
      <c r="E9" s="23" t="s">
        <v>486</v>
      </c>
      <c r="L9" s="24">
        <f>SUMIFS(L10:L33,A10:A33,"P")</f>
        <v>0</v>
      </c>
      <c r="M9" s="24">
        <f>SUMIFS(M10:M33,A10:A33,"P")</f>
        <v>0</v>
      </c>
      <c r="N9" s="25"/>
    </row>
    <row r="10">
      <c r="A10" s="1" t="s">
        <v>63</v>
      </c>
      <c r="B10" s="1">
        <v>1</v>
      </c>
      <c r="C10" s="26" t="s">
        <v>487</v>
      </c>
      <c r="D10" t="s">
        <v>65</v>
      </c>
      <c r="E10" s="27" t="s">
        <v>488</v>
      </c>
      <c r="F10" s="28" t="s">
        <v>67</v>
      </c>
      <c r="G10" s="29">
        <v>8</v>
      </c>
      <c r="H10" s="28">
        <v>0.012290000000000001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135</v>
      </c>
      <c r="O10" s="32">
        <f>M10*AA10</f>
        <v>0</v>
      </c>
      <c r="P10" s="1">
        <v>3</v>
      </c>
      <c r="AA10" s="1">
        <f>IF(P10=1,$O$3,IF(P10=2,$O$4,$O$5))</f>
        <v>0</v>
      </c>
    </row>
    <row r="11" ht="39.6">
      <c r="A11" s="1" t="s">
        <v>68</v>
      </c>
      <c r="E11" s="27" t="s">
        <v>489</v>
      </c>
    </row>
    <row r="12">
      <c r="A12" s="1" t="s">
        <v>69</v>
      </c>
    </row>
    <row r="13">
      <c r="A13" s="1" t="s">
        <v>70</v>
      </c>
      <c r="E13" s="27" t="s">
        <v>65</v>
      </c>
    </row>
    <row r="14">
      <c r="A14" s="1" t="s">
        <v>63</v>
      </c>
      <c r="B14" s="1">
        <v>2</v>
      </c>
      <c r="C14" s="26" t="s">
        <v>490</v>
      </c>
      <c r="D14" t="s">
        <v>65</v>
      </c>
      <c r="E14" s="27" t="s">
        <v>491</v>
      </c>
      <c r="F14" s="28" t="s">
        <v>61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135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68</v>
      </c>
      <c r="E15" s="27" t="s">
        <v>492</v>
      </c>
    </row>
    <row r="16">
      <c r="A16" s="1" t="s">
        <v>69</v>
      </c>
    </row>
    <row r="17">
      <c r="A17" s="1" t="s">
        <v>70</v>
      </c>
      <c r="E17" s="27" t="s">
        <v>65</v>
      </c>
    </row>
    <row r="18">
      <c r="A18" s="1" t="s">
        <v>63</v>
      </c>
      <c r="B18" s="1">
        <v>3</v>
      </c>
      <c r="C18" s="26" t="s">
        <v>493</v>
      </c>
      <c r="D18" t="s">
        <v>65</v>
      </c>
      <c r="E18" s="27" t="s">
        <v>494</v>
      </c>
      <c r="F18" s="28" t="s">
        <v>61</v>
      </c>
      <c r="G18" s="29">
        <v>1</v>
      </c>
      <c r="H18" s="28">
        <v>0.00068999999999999997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135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68</v>
      </c>
      <c r="E19" s="27" t="s">
        <v>494</v>
      </c>
    </row>
    <row r="20">
      <c r="A20" s="1" t="s">
        <v>69</v>
      </c>
    </row>
    <row r="21">
      <c r="A21" s="1" t="s">
        <v>70</v>
      </c>
      <c r="E21" s="27" t="s">
        <v>65</v>
      </c>
    </row>
    <row r="22">
      <c r="A22" s="1" t="s">
        <v>63</v>
      </c>
      <c r="B22" s="1">
        <v>4</v>
      </c>
      <c r="C22" s="26" t="s">
        <v>495</v>
      </c>
      <c r="D22" t="s">
        <v>65</v>
      </c>
      <c r="E22" s="27" t="s">
        <v>496</v>
      </c>
      <c r="F22" s="28" t="s">
        <v>67</v>
      </c>
      <c r="G22" s="29">
        <v>8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135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68</v>
      </c>
      <c r="E23" s="27" t="s">
        <v>497</v>
      </c>
    </row>
    <row r="24">
      <c r="A24" s="1" t="s">
        <v>69</v>
      </c>
    </row>
    <row r="25">
      <c r="A25" s="1" t="s">
        <v>70</v>
      </c>
      <c r="E25" s="27" t="s">
        <v>65</v>
      </c>
    </row>
    <row r="26">
      <c r="A26" s="1" t="s">
        <v>63</v>
      </c>
      <c r="B26" s="1">
        <v>5</v>
      </c>
      <c r="C26" s="26" t="s">
        <v>498</v>
      </c>
      <c r="D26" t="s">
        <v>65</v>
      </c>
      <c r="E26" s="27" t="s">
        <v>499</v>
      </c>
      <c r="F26" s="28" t="s">
        <v>500</v>
      </c>
      <c r="G26" s="29">
        <v>8</v>
      </c>
      <c r="H26" s="28">
        <v>0.00107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135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68</v>
      </c>
      <c r="E27" s="27" t="s">
        <v>499</v>
      </c>
    </row>
    <row r="28">
      <c r="A28" s="1" t="s">
        <v>69</v>
      </c>
    </row>
    <row r="29">
      <c r="A29" s="1" t="s">
        <v>70</v>
      </c>
      <c r="E29" s="27" t="s">
        <v>65</v>
      </c>
    </row>
    <row r="30">
      <c r="A30" s="1" t="s">
        <v>63</v>
      </c>
      <c r="B30" s="1">
        <v>6</v>
      </c>
      <c r="C30" s="26" t="s">
        <v>501</v>
      </c>
      <c r="D30" t="s">
        <v>65</v>
      </c>
      <c r="E30" s="27" t="s">
        <v>502</v>
      </c>
      <c r="F30" s="28" t="s">
        <v>61</v>
      </c>
      <c r="G30" s="29">
        <v>4.0499999999999998</v>
      </c>
      <c r="H30" s="28">
        <v>0.00123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135</v>
      </c>
      <c r="O30" s="32">
        <f>M30*AA30</f>
        <v>0</v>
      </c>
      <c r="P30" s="1">
        <v>3</v>
      </c>
      <c r="AA30" s="1">
        <f>IF(P30=1,$O$3,IF(P30=2,$O$4,$O$5))</f>
        <v>0</v>
      </c>
    </row>
    <row r="31" ht="26.4">
      <c r="A31" s="1" t="s">
        <v>68</v>
      </c>
      <c r="E31" s="27" t="s">
        <v>503</v>
      </c>
    </row>
    <row r="32">
      <c r="A32" s="1" t="s">
        <v>69</v>
      </c>
      <c r="E32" s="34" t="s">
        <v>504</v>
      </c>
    </row>
    <row r="33">
      <c r="A33" s="1" t="s">
        <v>70</v>
      </c>
      <c r="E33" s="27" t="s">
        <v>65</v>
      </c>
    </row>
    <row r="34">
      <c r="A34" s="1" t="s">
        <v>60</v>
      </c>
      <c r="C34" s="22" t="s">
        <v>121</v>
      </c>
      <c r="E34" s="23" t="s">
        <v>122</v>
      </c>
      <c r="L34" s="24">
        <f>SUMIFS(L35:L38,A35:A38,"P")</f>
        <v>0</v>
      </c>
      <c r="M34" s="24">
        <f>SUMIFS(M35:M38,A35:A38,"P")</f>
        <v>0</v>
      </c>
      <c r="N34" s="25"/>
    </row>
    <row r="35">
      <c r="A35" s="1" t="s">
        <v>63</v>
      </c>
      <c r="B35" s="1">
        <v>8</v>
      </c>
      <c r="C35" s="26" t="s">
        <v>123</v>
      </c>
      <c r="D35" t="s">
        <v>65</v>
      </c>
      <c r="E35" s="27" t="s">
        <v>505</v>
      </c>
      <c r="F35" s="28" t="s">
        <v>125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65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68</v>
      </c>
      <c r="E36" s="27" t="s">
        <v>124</v>
      </c>
    </row>
    <row r="37">
      <c r="A37" s="1" t="s">
        <v>69</v>
      </c>
    </row>
    <row r="38">
      <c r="A38" s="1" t="s">
        <v>70</v>
      </c>
      <c r="E38" s="27" t="s">
        <v>65</v>
      </c>
    </row>
    <row r="39">
      <c r="A39" s="1" t="s">
        <v>60</v>
      </c>
      <c r="C39" s="22" t="s">
        <v>449</v>
      </c>
      <c r="E39" s="23" t="s">
        <v>450</v>
      </c>
      <c r="L39" s="24">
        <f>SUMIFS(L40:L43,A40:A43,"P")</f>
        <v>0</v>
      </c>
      <c r="M39" s="24">
        <f>SUMIFS(M40:M43,A40:A43,"P")</f>
        <v>0</v>
      </c>
      <c r="N39" s="25"/>
    </row>
    <row r="40">
      <c r="A40" s="1" t="s">
        <v>63</v>
      </c>
      <c r="B40" s="1">
        <v>7</v>
      </c>
      <c r="C40" s="26" t="s">
        <v>451</v>
      </c>
      <c r="D40" t="s">
        <v>65</v>
      </c>
      <c r="E40" s="27" t="s">
        <v>450</v>
      </c>
      <c r="F40" s="28" t="s">
        <v>125</v>
      </c>
      <c r="G40" s="29">
        <v>1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65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68</v>
      </c>
      <c r="E41" s="27" t="s">
        <v>450</v>
      </c>
    </row>
    <row r="42">
      <c r="A42" s="1" t="s">
        <v>69</v>
      </c>
    </row>
    <row r="43">
      <c r="A43" s="1" t="s">
        <v>70</v>
      </c>
      <c r="E43" s="27" t="s">
        <v>65</v>
      </c>
    </row>
  </sheetData>
  <sheetProtection sheet="1" objects="1" scenarios="1" spinCount="100000" saltValue="GCx9kcDai1PoVa4qaDOkupQ6pjLCdhAm9WU29T2y8YmGAt+CAlwsq8twQgETeBHWeWYU614/Rl878tpnIpJ8Dw==" hashValue="CNV5dWK+GLgV9+QhOKY3V3c9zoiC/9t9Thmv07dKrmwyBhe7kw46UysGatY9Led+oH0BQDNWECX9XnuWrOhbvg==" algorithmName="SHA-512" password="A22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9" style="1" customWidth="1"/>
    <col min="3" max="3" width="14.21875" style="1" customWidth="1"/>
    <col min="5" max="5" width="71.33203" style="1" customWidth="1"/>
    <col min="6" max="6" width="11.55469" style="1" customWidth="1"/>
    <col min="7" max="7" width="16.33203" style="1" customWidth="1"/>
    <col min="8" max="8" width="16.33203" style="1" customWidth="1"/>
    <col min="9" max="9" width="16.33203" style="1" customWidth="1"/>
    <col min="10" max="10" width="8.886719" style="1" hidden="1"/>
    <col min="11" max="11" width="8.886719" style="1" hidden="1"/>
    <col min="12" max="12" width="16.33203" style="1" customWidth="1"/>
    <col min="13" max="13" width="16.33203" style="1" customWidth="1"/>
    <col min="14" max="14" width="16.33203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4" customHeight="1">
      <c r="A1" s="16" t="s">
        <v>38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39</v>
      </c>
      <c r="B3" s="17" t="s">
        <v>40</v>
      </c>
      <c r="C3" s="18" t="s">
        <v>1</v>
      </c>
      <c r="D3" s="1"/>
      <c r="E3" s="17" t="s">
        <v>2</v>
      </c>
      <c r="F3" s="1"/>
      <c r="G3" s="1"/>
      <c r="H3" s="1"/>
      <c r="L3" s="19" t="s">
        <v>32</v>
      </c>
      <c r="M3" s="20">
        <f>Rekapitulace!C20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41</v>
      </c>
      <c r="B4" s="17" t="s">
        <v>42</v>
      </c>
      <c r="C4" s="18" t="s">
        <v>32</v>
      </c>
      <c r="D4" s="1"/>
      <c r="E4" s="17" t="s">
        <v>33</v>
      </c>
      <c r="F4" s="1"/>
      <c r="G4" s="1"/>
      <c r="H4" s="1"/>
      <c r="O4">
        <v>0.12</v>
      </c>
      <c r="P4">
        <v>2</v>
      </c>
    </row>
    <row r="5">
      <c r="A5" s="9" t="s">
        <v>43</v>
      </c>
      <c r="B5" s="9" t="s">
        <v>44</v>
      </c>
      <c r="C5" s="9" t="s">
        <v>45</v>
      </c>
      <c r="D5" s="9" t="s">
        <v>46</v>
      </c>
      <c r="E5" s="9" t="s">
        <v>47</v>
      </c>
      <c r="F5" s="9" t="s">
        <v>48</v>
      </c>
      <c r="G5" s="9" t="s">
        <v>49</v>
      </c>
      <c r="H5" s="9" t="s">
        <v>50</v>
      </c>
      <c r="I5" s="9" t="s">
        <v>51</v>
      </c>
      <c r="J5" s="21"/>
      <c r="K5" s="21"/>
      <c r="L5" s="9" t="s">
        <v>52</v>
      </c>
      <c r="M5" s="21"/>
      <c r="N5" s="9" t="s">
        <v>53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54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55</v>
      </c>
      <c r="K7" s="9" t="s">
        <v>56</v>
      </c>
      <c r="L7" s="9" t="s">
        <v>55</v>
      </c>
      <c r="M7" s="9" t="s">
        <v>56</v>
      </c>
      <c r="N7" s="9"/>
      <c r="S7" s="1" t="s">
        <v>57</v>
      </c>
      <c r="T7">
        <f>COUNTIFS(L8:L26,"=0",A8:A26,"P")+COUNTIFS(L8:L26,"",A8:A26,"P")+SUM(Q8:Q26)</f>
        <v>0</v>
      </c>
    </row>
    <row r="8">
      <c r="A8" s="1" t="s">
        <v>58</v>
      </c>
      <c r="C8" s="22" t="s">
        <v>506</v>
      </c>
      <c r="E8" s="23" t="s">
        <v>35</v>
      </c>
      <c r="L8" s="24">
        <f>L9</f>
        <v>0</v>
      </c>
      <c r="M8" s="24">
        <f>M9</f>
        <v>0</v>
      </c>
      <c r="N8" s="25"/>
    </row>
    <row r="9">
      <c r="A9" s="1" t="s">
        <v>60</v>
      </c>
      <c r="C9" s="22" t="s">
        <v>507</v>
      </c>
      <c r="E9" s="23" t="s">
        <v>35</v>
      </c>
      <c r="L9" s="24">
        <f>SUMIFS(L10:L25,A10:A25,"P")</f>
        <v>0</v>
      </c>
      <c r="M9" s="24">
        <f>SUMIFS(M10:M25,A10:A25,"P")</f>
        <v>0</v>
      </c>
      <c r="N9" s="25"/>
    </row>
    <row r="10">
      <c r="A10" s="1" t="s">
        <v>63</v>
      </c>
      <c r="B10" s="1">
        <v>1</v>
      </c>
      <c r="C10" s="26" t="s">
        <v>508</v>
      </c>
      <c r="D10" t="s">
        <v>65</v>
      </c>
      <c r="E10" s="27" t="s">
        <v>509</v>
      </c>
      <c r="F10" s="28" t="s">
        <v>510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65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68</v>
      </c>
      <c r="E11" s="27" t="s">
        <v>511</v>
      </c>
    </row>
    <row r="12">
      <c r="A12" s="1" t="s">
        <v>69</v>
      </c>
    </row>
    <row r="13" ht="132">
      <c r="A13" s="1" t="s">
        <v>70</v>
      </c>
      <c r="E13" s="27" t="s">
        <v>512</v>
      </c>
    </row>
    <row r="14">
      <c r="A14" s="1" t="s">
        <v>63</v>
      </c>
      <c r="B14" s="1">
        <v>2</v>
      </c>
      <c r="C14" s="26" t="s">
        <v>513</v>
      </c>
      <c r="D14" t="s">
        <v>65</v>
      </c>
      <c r="E14" s="27" t="s">
        <v>514</v>
      </c>
      <c r="F14" s="28" t="s">
        <v>510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65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68</v>
      </c>
      <c r="E15" s="27" t="s">
        <v>514</v>
      </c>
    </row>
    <row r="16">
      <c r="A16" s="1" t="s">
        <v>69</v>
      </c>
    </row>
    <row r="17" ht="132">
      <c r="A17" s="1" t="s">
        <v>70</v>
      </c>
      <c r="E17" s="27" t="s">
        <v>515</v>
      </c>
    </row>
    <row r="18">
      <c r="A18" s="1" t="s">
        <v>63</v>
      </c>
      <c r="B18" s="1">
        <v>3</v>
      </c>
      <c r="C18" s="26" t="s">
        <v>516</v>
      </c>
      <c r="D18" t="s">
        <v>65</v>
      </c>
      <c r="E18" s="27" t="s">
        <v>517</v>
      </c>
      <c r="F18" s="28" t="s">
        <v>510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65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68</v>
      </c>
      <c r="E19" s="27" t="s">
        <v>517</v>
      </c>
    </row>
    <row r="20">
      <c r="A20" s="1" t="s">
        <v>69</v>
      </c>
    </row>
    <row r="21" ht="132">
      <c r="A21" s="1" t="s">
        <v>70</v>
      </c>
      <c r="E21" s="27" t="s">
        <v>518</v>
      </c>
    </row>
    <row r="22">
      <c r="A22" s="1" t="s">
        <v>63</v>
      </c>
      <c r="B22" s="1">
        <v>4</v>
      </c>
      <c r="C22" s="26" t="s">
        <v>519</v>
      </c>
      <c r="D22" t="s">
        <v>65</v>
      </c>
      <c r="E22" s="27" t="s">
        <v>520</v>
      </c>
      <c r="F22" s="28" t="s">
        <v>510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65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68</v>
      </c>
      <c r="E23" s="27" t="s">
        <v>521</v>
      </c>
    </row>
    <row r="24">
      <c r="A24" s="1" t="s">
        <v>69</v>
      </c>
    </row>
    <row r="25">
      <c r="A25" s="1" t="s">
        <v>70</v>
      </c>
      <c r="E25" s="27" t="s">
        <v>65</v>
      </c>
    </row>
  </sheetData>
  <sheetProtection sheet="1" objects="1" scenarios="1" spinCount="100000" saltValue="znXyEj6daxQVE0SoSeWMmvcQ0+4FfSvRCjSKQ5MlGoO2kq1lfBly87EfVRDbuvB/G4VQMLxnPetcT1hdkNXi3Q==" hashValue="EVduKuDE3FKmUKngffsNVKNpfOfC01MHIStkGeWLCOcar1eT6wnOusY71RsK4Q5/fZAJoh00CNhT1Yjuw2o31w==" algorithmName="SHA-512" password="A22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9" style="1" customWidth="1"/>
    <col min="3" max="3" width="14.21875" style="1" customWidth="1"/>
    <col min="5" max="5" width="71.33203" style="1" customWidth="1"/>
    <col min="6" max="6" width="11.55469" style="1" customWidth="1"/>
    <col min="7" max="7" width="16.33203" style="1" customWidth="1"/>
    <col min="8" max="8" width="16.33203" style="1" customWidth="1"/>
    <col min="9" max="9" width="16.33203" style="1" customWidth="1"/>
    <col min="10" max="10" width="8.886719" style="1" hidden="1"/>
    <col min="11" max="11" width="8.886719" style="1" hidden="1"/>
    <col min="12" max="12" width="16.33203" style="1" customWidth="1"/>
    <col min="13" max="13" width="16.33203" style="1" customWidth="1"/>
    <col min="14" max="14" width="16.33203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4" customHeight="1">
      <c r="A1" s="16" t="s">
        <v>38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39</v>
      </c>
      <c r="B3" s="17" t="s">
        <v>40</v>
      </c>
      <c r="C3" s="18" t="s">
        <v>1</v>
      </c>
      <c r="D3" s="1"/>
      <c r="E3" s="17" t="s">
        <v>2</v>
      </c>
      <c r="F3" s="1"/>
      <c r="G3" s="1"/>
      <c r="H3" s="1"/>
      <c r="L3" s="19" t="s">
        <v>32</v>
      </c>
      <c r="M3" s="20">
        <f>Rekapitulace!C20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41</v>
      </c>
      <c r="B4" s="17" t="s">
        <v>42</v>
      </c>
      <c r="C4" s="18" t="s">
        <v>32</v>
      </c>
      <c r="D4" s="1"/>
      <c r="E4" s="17" t="s">
        <v>33</v>
      </c>
      <c r="F4" s="1"/>
      <c r="G4" s="1"/>
      <c r="H4" s="1"/>
      <c r="O4">
        <v>0.12</v>
      </c>
      <c r="P4">
        <v>2</v>
      </c>
    </row>
    <row r="5">
      <c r="A5" s="9" t="s">
        <v>43</v>
      </c>
      <c r="B5" s="9" t="s">
        <v>44</v>
      </c>
      <c r="C5" s="9" t="s">
        <v>45</v>
      </c>
      <c r="D5" s="9" t="s">
        <v>46</v>
      </c>
      <c r="E5" s="9" t="s">
        <v>47</v>
      </c>
      <c r="F5" s="9" t="s">
        <v>48</v>
      </c>
      <c r="G5" s="9" t="s">
        <v>49</v>
      </c>
      <c r="H5" s="9" t="s">
        <v>50</v>
      </c>
      <c r="I5" s="9" t="s">
        <v>51</v>
      </c>
      <c r="J5" s="21"/>
      <c r="K5" s="21"/>
      <c r="L5" s="9" t="s">
        <v>52</v>
      </c>
      <c r="M5" s="21"/>
      <c r="N5" s="9" t="s">
        <v>53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54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55</v>
      </c>
      <c r="K7" s="9" t="s">
        <v>56</v>
      </c>
      <c r="L7" s="9" t="s">
        <v>55</v>
      </c>
      <c r="M7" s="9" t="s">
        <v>56</v>
      </c>
      <c r="N7" s="9"/>
      <c r="S7" s="1" t="s">
        <v>57</v>
      </c>
      <c r="T7">
        <f>COUNTIFS(L8:L34,"=0",A8:A34,"P")+COUNTIFS(L8:L34,"",A8:A34,"P")+SUM(Q8:Q34)</f>
        <v>0</v>
      </c>
    </row>
    <row r="8">
      <c r="A8" s="1" t="s">
        <v>58</v>
      </c>
      <c r="C8" s="22" t="s">
        <v>522</v>
      </c>
      <c r="E8" s="23" t="s">
        <v>37</v>
      </c>
      <c r="L8" s="24">
        <f>L9</f>
        <v>0</v>
      </c>
      <c r="M8" s="24">
        <f>M9</f>
        <v>0</v>
      </c>
      <c r="N8" s="25"/>
    </row>
    <row r="9">
      <c r="A9" s="1" t="s">
        <v>60</v>
      </c>
      <c r="C9" s="22" t="s">
        <v>32</v>
      </c>
      <c r="E9" s="23" t="s">
        <v>33</v>
      </c>
      <c r="L9" s="24">
        <f>SUMIFS(L10:L33,A10:A33,"P")</f>
        <v>0</v>
      </c>
      <c r="M9" s="24">
        <f>SUMIFS(M10:M33,A10:A33,"P")</f>
        <v>0</v>
      </c>
      <c r="N9" s="25"/>
    </row>
    <row r="10">
      <c r="A10" s="1" t="s">
        <v>63</v>
      </c>
      <c r="B10" s="1">
        <v>1</v>
      </c>
      <c r="C10" s="26" t="s">
        <v>523</v>
      </c>
      <c r="D10" t="s">
        <v>65</v>
      </c>
      <c r="E10" s="27" t="s">
        <v>524</v>
      </c>
      <c r="F10" s="28" t="s">
        <v>510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65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68</v>
      </c>
      <c r="E11" s="27" t="s">
        <v>524</v>
      </c>
    </row>
    <row r="12">
      <c r="A12" s="1" t="s">
        <v>69</v>
      </c>
    </row>
    <row r="13" ht="79.2">
      <c r="A13" s="1" t="s">
        <v>70</v>
      </c>
      <c r="E13" s="27" t="s">
        <v>525</v>
      </c>
    </row>
    <row r="14">
      <c r="A14" s="1" t="s">
        <v>63</v>
      </c>
      <c r="B14" s="1">
        <v>2</v>
      </c>
      <c r="C14" s="26" t="s">
        <v>526</v>
      </c>
      <c r="D14" t="s">
        <v>65</v>
      </c>
      <c r="E14" s="27" t="s">
        <v>527</v>
      </c>
      <c r="F14" s="28" t="s">
        <v>510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65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68</v>
      </c>
      <c r="E15" s="27" t="s">
        <v>528</v>
      </c>
    </row>
    <row r="16">
      <c r="A16" s="1" t="s">
        <v>69</v>
      </c>
    </row>
    <row r="17">
      <c r="A17" s="1" t="s">
        <v>70</v>
      </c>
      <c r="E17" s="27" t="s">
        <v>65</v>
      </c>
    </row>
    <row r="18">
      <c r="A18" s="1" t="s">
        <v>63</v>
      </c>
      <c r="B18" s="1">
        <v>3</v>
      </c>
      <c r="C18" s="26" t="s">
        <v>529</v>
      </c>
      <c r="D18" t="s">
        <v>65</v>
      </c>
      <c r="E18" s="27" t="s">
        <v>530</v>
      </c>
      <c r="F18" s="28" t="s">
        <v>125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65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68</v>
      </c>
      <c r="E19" s="27" t="s">
        <v>530</v>
      </c>
    </row>
    <row r="20">
      <c r="A20" s="1" t="s">
        <v>69</v>
      </c>
    </row>
    <row r="21">
      <c r="A21" s="1" t="s">
        <v>70</v>
      </c>
      <c r="E21" s="27" t="s">
        <v>65</v>
      </c>
    </row>
    <row r="22">
      <c r="A22" s="1" t="s">
        <v>63</v>
      </c>
      <c r="B22" s="1">
        <v>4</v>
      </c>
      <c r="C22" s="26" t="s">
        <v>531</v>
      </c>
      <c r="D22" t="s">
        <v>65</v>
      </c>
      <c r="E22" s="27" t="s">
        <v>532</v>
      </c>
      <c r="F22" s="28" t="s">
        <v>125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65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68</v>
      </c>
      <c r="E23" s="27" t="s">
        <v>532</v>
      </c>
    </row>
    <row r="24">
      <c r="A24" s="1" t="s">
        <v>69</v>
      </c>
    </row>
    <row r="25">
      <c r="A25" s="1" t="s">
        <v>70</v>
      </c>
      <c r="E25" s="27" t="s">
        <v>65</v>
      </c>
    </row>
    <row r="26">
      <c r="A26" s="1" t="s">
        <v>63</v>
      </c>
      <c r="B26" s="1">
        <v>5</v>
      </c>
      <c r="C26" s="26" t="s">
        <v>533</v>
      </c>
      <c r="D26" t="s">
        <v>65</v>
      </c>
      <c r="E26" s="27" t="s">
        <v>534</v>
      </c>
      <c r="F26" s="28" t="s">
        <v>125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65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68</v>
      </c>
      <c r="E27" s="27" t="s">
        <v>534</v>
      </c>
    </row>
    <row r="28">
      <c r="A28" s="1" t="s">
        <v>69</v>
      </c>
    </row>
    <row r="29">
      <c r="A29" s="1" t="s">
        <v>70</v>
      </c>
      <c r="E29" s="27" t="s">
        <v>65</v>
      </c>
    </row>
    <row r="30">
      <c r="A30" s="1" t="s">
        <v>63</v>
      </c>
      <c r="B30" s="1">
        <v>6</v>
      </c>
      <c r="C30" s="26" t="s">
        <v>535</v>
      </c>
      <c r="D30" t="s">
        <v>65</v>
      </c>
      <c r="E30" s="27" t="s">
        <v>536</v>
      </c>
      <c r="F30" s="28" t="s">
        <v>125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65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68</v>
      </c>
      <c r="E31" s="27" t="s">
        <v>536</v>
      </c>
    </row>
    <row r="32">
      <c r="A32" s="1" t="s">
        <v>69</v>
      </c>
    </row>
    <row r="33">
      <c r="A33" s="1" t="s">
        <v>70</v>
      </c>
      <c r="E33" s="27" t="s">
        <v>65</v>
      </c>
    </row>
  </sheetData>
  <sheetProtection sheet="1" objects="1" scenarios="1" spinCount="100000" saltValue="w+Pff+md2ntjak2nQfLUNlIeTAT/4ey+wN/4j9zNxeaiN0+a/w/T9/HlpAKbiQHTdozPZkKsmEDm85DabGs4eg==" hashValue="gUE6dMwQOmjjz1OF2s7FEokS7yQ4E0VBBidx0alXFSx7kXdlOOLyDox6zhExLvFjUMIUMQWzkp7yFY+P7zv/WQ==" algorithmName="SHA-512" password="A22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Dolejší Štěpánka</dc:creator>
  <cp:lastModifiedBy>Dolejší Štěpánka</cp:lastModifiedBy>
  <dcterms:created xsi:type="dcterms:W3CDTF">2025-12-17T13:04:26Z</dcterms:created>
  <dcterms:modified xsi:type="dcterms:W3CDTF">2025-12-17T13:04:30Z</dcterms:modified>
</cp:coreProperties>
</file>